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Z:\ALESSIA\PIAO ROURE\"/>
    </mc:Choice>
  </mc:AlternateContent>
  <bookViews>
    <workbookView xWindow="-120" yWindow="-120" windowWidth="29040" windowHeight="15840" tabRatio="881" activeTab="8"/>
  </bookViews>
  <sheets>
    <sheet name="Schema Generale" sheetId="1" r:id="rId1"/>
    <sheet name="N.1  " sheetId="46" r:id="rId2"/>
    <sheet name="n. 2  serv pers" sheetId="28" state="hidden" r:id="rId3"/>
    <sheet name="N. 2" sheetId="51" r:id="rId4"/>
    <sheet name="N.3" sheetId="33" r:id="rId5"/>
    <sheet name="n. 9  vigil" sheetId="44" state="hidden" r:id="rId6"/>
    <sheet name="N. 4" sheetId="40" r:id="rId7"/>
    <sheet name="N.5 " sheetId="41" r:id="rId8"/>
    <sheet name="N.6" sheetId="63" r:id="rId9"/>
    <sheet name="N 12 COVID-19" sheetId="56" state="hidden" r:id="rId10"/>
    <sheet name="Foglio2" sheetId="54" state="hidden" r:id="rId11"/>
  </sheets>
  <externalReferences>
    <externalReference r:id="rId12"/>
  </externalReferences>
  <definedNames>
    <definedName name="_xlnm._FilterDatabase" localSheetId="0" hidden="1">'Schema Generale'!#REF!</definedName>
    <definedName name="A" localSheetId="3">#REF!</definedName>
    <definedName name="A">#REF!</definedName>
    <definedName name="area">[1]db1!$B$2:$B$20</definedName>
    <definedName name="_xlnm.Print_Area" localSheetId="9">'N 12 COVID-19'!$A$1:$N$126</definedName>
    <definedName name="_xlnm.Print_Area" localSheetId="3">'N. 2'!$A$1:$N$68</definedName>
    <definedName name="_xlnm.Print_Area" localSheetId="2">'n. 2  serv pers'!$A$1:$R$88</definedName>
    <definedName name="_xlnm.Print_Area" localSheetId="6">'N. 4'!$A$1:$N$78</definedName>
    <definedName name="_xlnm.Print_Area" localSheetId="1">'N.1  '!#REF!</definedName>
    <definedName name="_xlnm.Print_Area" localSheetId="4">N.3!$A$1:$N$98</definedName>
    <definedName name="_xlnm.Print_Area" localSheetId="7">'N.5 '!$A$1:$N$80</definedName>
    <definedName name="_xlnm.Print_Area" localSheetId="0">'Schema Generale'!$A$1:$G$48</definedName>
    <definedName name="b">#REF!</definedName>
    <definedName name="cronoprogramma">[1]db1!$K$1</definedName>
    <definedName name="nome">[1]db1!$C$2:$C$20</definedName>
    <definedName name="Payment_Needed">"Pagamento richiesto"</definedName>
    <definedName name="Reimbursement">"Rimborso"</definedName>
    <definedName name="tipo">[1]db1!$E$2:$E$4</definedName>
    <definedName name="Z_0CDFE071_D2BF_4AC9_96FE_3C7CC2EB89D1_.wvu.Cols" localSheetId="0" hidden="1">'Schema Generale'!$F:$G</definedName>
    <definedName name="Z_0CDFE071_D2BF_4AC9_96FE_3C7CC2EB89D1_.wvu.PrintArea" localSheetId="0" hidden="1">'Schema Generale'!$A$1:$G$48</definedName>
    <definedName name="Z_16B7DE21_A045_4CA8_8E8A_B264E96AA2CC_.wvu.Cols" localSheetId="0" hidden="1">'Schema Generale'!$F:$G</definedName>
    <definedName name="Z_16B7DE21_A045_4CA8_8E8A_B264E96AA2CC_.wvu.PrintArea" localSheetId="0" hidden="1">'Schema Generale'!$A$1:$G$48</definedName>
    <definedName name="Z_FD66CCA4_E734_40F6_A42D_704ADC03C8FF_.wvu.Cols" localSheetId="0" hidden="1">'Schema Generale'!$F:$G</definedName>
    <definedName name="Z_FD66CCA4_E734_40F6_A42D_704ADC03C8FF_.wvu.PrintArea" localSheetId="0" hidden="1">'Schema Generale'!$A$1:$G$48</definedName>
  </definedNames>
  <calcPr calcId="152511"/>
  <customWorkbookViews>
    <customWorkbookView name="QUIRICO - Visualizzazione personale" guid="{FD66CCA4-E734-40F6-A42D-704ADC03C8FF}" mergeInterval="0" personalView="1" maximized="1" windowWidth="1436" windowHeight="746" activeSheetId="5"/>
    <customWorkbookView name="CAPPA - Visualizzazione personale" guid="{16B7DE21-A045-4CA8-8E8A-B264E96AA2CC}" mergeInterval="0" personalView="1" maximized="1" xWindow="1" yWindow="1" windowWidth="1436" windowHeight="670" activeSheetId="5"/>
    <customWorkbookView name="TRAPANESE - Visualizzazione personale" guid="{0CDFE071-D2BF-4AC9-96FE-3C7CC2EB89D1}" mergeInterval="0" personalView="1" maximized="1" xWindow="1" yWindow="1" windowWidth="1436" windowHeight="670" activeSheetId="5"/>
    <customWorkbookView name="Gabriella - Visualizzazione personale" guid="{5274FD7E-76C2-47C3-8C9C-C2C181076605}" mergeInterval="0" personalView="1" maximized="1" windowWidth="1436" windowHeight="720" activeSheetId="6"/>
  </customWorkbookViews>
</workbook>
</file>

<file path=xl/calcChain.xml><?xml version="1.0" encoding="utf-8"?>
<calcChain xmlns="http://schemas.openxmlformats.org/spreadsheetml/2006/main">
  <c r="M122" i="63" l="1"/>
  <c r="A103" i="63"/>
  <c r="A57" i="63"/>
  <c r="A55" i="63"/>
  <c r="A22" i="63"/>
  <c r="A49" i="63" s="1"/>
  <c r="M122" i="46"/>
  <c r="A103" i="46"/>
  <c r="A64" i="46"/>
  <c r="A60" i="46"/>
  <c r="A58" i="46"/>
  <c r="A56" i="46"/>
  <c r="H24" i="46"/>
  <c r="A62" i="46" s="1"/>
  <c r="A22" i="46"/>
  <c r="A50" i="46" s="1"/>
  <c r="A23" i="63" l="1"/>
  <c r="A23" i="46"/>
  <c r="A51" i="63" l="1"/>
  <c r="A24" i="63"/>
  <c r="A53" i="63" s="1"/>
  <c r="A52" i="46"/>
  <c r="A24" i="46"/>
  <c r="A54" i="46" s="1"/>
  <c r="IT65533" i="56" l="1"/>
  <c r="IS65533" i="56"/>
  <c r="IR65533" i="56"/>
  <c r="IQ65533" i="56"/>
  <c r="M126" i="56"/>
  <c r="A107" i="56"/>
  <c r="IU65533" i="56" s="1"/>
  <c r="A65" i="56"/>
  <c r="A63" i="56"/>
  <c r="A61" i="56"/>
  <c r="A57" i="56"/>
  <c r="A55" i="56"/>
  <c r="A53" i="56"/>
  <c r="H25" i="56"/>
  <c r="H26" i="56" s="1"/>
  <c r="A22" i="56"/>
  <c r="A51" i="56" s="1"/>
  <c r="A67" i="56" l="1"/>
  <c r="A69" i="41" l="1"/>
  <c r="A46" i="41"/>
  <c r="A44" i="41"/>
  <c r="A42" i="41"/>
  <c r="A68" i="40"/>
  <c r="A50" i="40"/>
  <c r="A48" i="40"/>
  <c r="A46" i="40"/>
  <c r="A58" i="51" l="1"/>
  <c r="M52" i="51"/>
  <c r="M51" i="51"/>
  <c r="M50" i="51"/>
  <c r="M58" i="51" l="1"/>
  <c r="IC65400" i="46" l="1"/>
  <c r="IB65400" i="46"/>
  <c r="IA65400" i="46"/>
  <c r="HZ65400" i="46"/>
  <c r="HY65400" i="46"/>
  <c r="A64" i="44"/>
  <c r="A51" i="44"/>
  <c r="A49" i="44"/>
  <c r="A47" i="44"/>
  <c r="IU65406" i="28"/>
  <c r="IT65406" i="28"/>
  <c r="IS65406" i="28"/>
  <c r="IR65406" i="28"/>
  <c r="IQ65406" i="28"/>
  <c r="A77" i="28"/>
  <c r="A51" i="28"/>
  <c r="A49" i="28"/>
  <c r="A47" i="28"/>
</calcChain>
</file>

<file path=xl/comments1.xml><?xml version="1.0" encoding="utf-8"?>
<comments xmlns="http://schemas.openxmlformats.org/spreadsheetml/2006/main">
  <authors>
    <author>Autore</author>
  </authors>
  <commentList>
    <comment ref="A31" authorId="0" shapeId="0">
      <text>
        <r>
          <rPr>
            <sz val="9"/>
            <color indexed="81"/>
            <rFont val="Tahoma"/>
            <family val="2"/>
          </rPr>
          <t xml:space="preserve">
cosa produco
</t>
        </r>
        <r>
          <rPr>
            <b/>
            <sz val="9"/>
            <color indexed="81"/>
            <rFont val="Tahoma"/>
            <family val="2"/>
          </rPr>
          <t>campo obbligatorio</t>
        </r>
      </text>
    </comment>
    <comment ref="A35" authorId="0" shapeId="0">
      <text>
        <r>
          <rPr>
            <sz val="9"/>
            <color indexed="81"/>
            <rFont val="Tahoma"/>
            <family val="2"/>
          </rPr>
          <t>indici non strettamente necessari se non si richiama nella finalità il miglioramento temporale</t>
        </r>
      </text>
    </comment>
    <comment ref="A38" authorId="0" shapeId="0">
      <text>
        <r>
          <rPr>
            <sz val="9"/>
            <color indexed="81"/>
            <rFont val="Tahoma"/>
            <family val="2"/>
          </rPr>
          <t xml:space="preserve">
costituiscono costo dell' obiettivo i costi diretti a produrlo non già conteggiati nell'attività istituzionale. I costi sono riferiti al titolo primo
</t>
        </r>
      </text>
    </comment>
    <comment ref="A41" authorId="0" shapeId="0">
      <text>
        <r>
          <rPr>
            <sz val="9"/>
            <color indexed="81"/>
            <rFont val="Tahoma"/>
            <family val="2"/>
          </rPr>
          <t xml:space="preserve">è la misurazione qualitativa della nostro risultato 
</t>
        </r>
      </text>
    </comment>
    <comment ref="K69" authorId="0" shapeId="0">
      <text>
        <r>
          <rPr>
            <sz val="9"/>
            <color indexed="81"/>
            <rFont val="Tahoma"/>
            <family val="2"/>
          </rPr>
          <t xml:space="preserve">
è alternativo alle ore</t>
        </r>
      </text>
    </comment>
  </commentList>
</comments>
</file>

<file path=xl/comments2.xml><?xml version="1.0" encoding="utf-8"?>
<comments xmlns="http://schemas.openxmlformats.org/spreadsheetml/2006/main">
  <authors>
    <author>Autore</author>
  </authors>
  <commentList>
    <comment ref="A32" authorId="0" shapeId="0">
      <text>
        <r>
          <rPr>
            <sz val="9"/>
            <color indexed="81"/>
            <rFont val="Tahoma"/>
            <family val="2"/>
          </rPr>
          <t xml:space="preserve">
cosa produco
</t>
        </r>
        <r>
          <rPr>
            <b/>
            <sz val="9"/>
            <color indexed="81"/>
            <rFont val="Tahoma"/>
            <family val="2"/>
          </rPr>
          <t>campo obbligatorio</t>
        </r>
      </text>
    </comment>
    <comment ref="A36" authorId="0" shapeId="0">
      <text>
        <r>
          <rPr>
            <sz val="9"/>
            <color indexed="81"/>
            <rFont val="Tahoma"/>
            <family val="2"/>
          </rPr>
          <t>indici non strettamente necessari se non si richiama nella finalità il miglioramento temporale</t>
        </r>
      </text>
    </comment>
    <comment ref="A49" authorId="0" shapeId="0">
      <text>
        <r>
          <rPr>
            <sz val="9"/>
            <color indexed="81"/>
            <rFont val="Tahoma"/>
            <family val="2"/>
          </rPr>
          <t xml:space="preserve">
costituiscono costo dell' obiettivo i costi diretti a produrlo non già conteggiati nell'attività istituzionale. I costi sono riferiti al titolo primo
</t>
        </r>
      </text>
    </comment>
    <comment ref="A52" authorId="0" shapeId="0">
      <text>
        <r>
          <rPr>
            <sz val="9"/>
            <color indexed="81"/>
            <rFont val="Tahoma"/>
            <family val="2"/>
          </rPr>
          <t xml:space="preserve">è la misurazione qualitativa della nostro risultato 
</t>
        </r>
      </text>
    </comment>
    <comment ref="K79" authorId="0" shapeId="0">
      <text>
        <r>
          <rPr>
            <sz val="9"/>
            <color indexed="81"/>
            <rFont val="Tahoma"/>
            <family val="2"/>
          </rPr>
          <t xml:space="preserve">
è alternativo alle ore</t>
        </r>
      </text>
    </comment>
  </commentList>
</comments>
</file>

<file path=xl/comments3.xml><?xml version="1.0" encoding="utf-8"?>
<comments xmlns="http://schemas.openxmlformats.org/spreadsheetml/2006/main">
  <authors>
    <author>Autore</author>
  </authors>
  <commentList>
    <comment ref="A31" authorId="0" shapeId="0">
      <text>
        <r>
          <rPr>
            <sz val="9"/>
            <color indexed="81"/>
            <rFont val="Tahoma"/>
            <family val="2"/>
          </rPr>
          <t xml:space="preserve">
cosa produco
</t>
        </r>
        <r>
          <rPr>
            <b/>
            <sz val="9"/>
            <color indexed="81"/>
            <rFont val="Tahoma"/>
            <family val="2"/>
          </rPr>
          <t>campo obbligatorio</t>
        </r>
      </text>
    </comment>
    <comment ref="A35" authorId="0" shapeId="0">
      <text>
        <r>
          <rPr>
            <sz val="9"/>
            <color indexed="81"/>
            <rFont val="Tahoma"/>
            <family val="2"/>
          </rPr>
          <t>indici non strettamente necessari se non si richiama nella finalità il miglioramento temporale</t>
        </r>
      </text>
    </comment>
    <comment ref="A38" authorId="0" shapeId="0">
      <text>
        <r>
          <rPr>
            <sz val="9"/>
            <color indexed="81"/>
            <rFont val="Tahoma"/>
            <family val="2"/>
          </rPr>
          <t xml:space="preserve">
costituiscono costo dell' obiettivo i costi diretti a produrlo non già conteggiati nell'attività istituzionale. I costi sono riferiti al titolo primo
</t>
        </r>
      </text>
    </comment>
    <comment ref="A41" authorId="0" shapeId="0">
      <text>
        <r>
          <rPr>
            <sz val="9"/>
            <color indexed="81"/>
            <rFont val="Tahoma"/>
            <family val="2"/>
          </rPr>
          <t xml:space="preserve">è la misurazione qualitativa della nostro risultato 
</t>
        </r>
      </text>
    </comment>
    <comment ref="K55" authorId="0" shapeId="0">
      <text>
        <r>
          <rPr>
            <sz val="9"/>
            <color indexed="81"/>
            <rFont val="Tahoma"/>
            <family val="2"/>
          </rPr>
          <t xml:space="preserve">
è alternativo alle ore</t>
        </r>
      </text>
    </comment>
  </commentList>
</comments>
</file>

<file path=xl/comments4.xml><?xml version="1.0" encoding="utf-8"?>
<comments xmlns="http://schemas.openxmlformats.org/spreadsheetml/2006/main">
  <authors>
    <author>Autore</author>
  </authors>
  <commentList>
    <comment ref="A30" authorId="0" shapeId="0">
      <text>
        <r>
          <rPr>
            <sz val="9"/>
            <color indexed="81"/>
            <rFont val="Tahoma"/>
            <family val="2"/>
          </rPr>
          <t xml:space="preserve">
cosa produco
</t>
        </r>
        <r>
          <rPr>
            <b/>
            <sz val="9"/>
            <color indexed="81"/>
            <rFont val="Tahoma"/>
            <family val="2"/>
          </rPr>
          <t>campo obbligatorio</t>
        </r>
      </text>
    </comment>
    <comment ref="A34" authorId="0" shapeId="0">
      <text>
        <r>
          <rPr>
            <sz val="9"/>
            <color indexed="81"/>
            <rFont val="Tahoma"/>
            <family val="2"/>
          </rPr>
          <t>indici non strettamente necessari se non si richiama nella finalità il miglioramento temporale</t>
        </r>
      </text>
    </comment>
    <comment ref="A37" authorId="0" shapeId="0">
      <text>
        <r>
          <rPr>
            <sz val="9"/>
            <color indexed="81"/>
            <rFont val="Tahoma"/>
            <family val="2"/>
          </rPr>
          <t xml:space="preserve">
costituiscono costo dell' obiettivo i costi diretti a produrlo non già conteggiati nell'attività istituzionale. I costi sono riferiti al titolo primo
</t>
        </r>
      </text>
    </comment>
    <comment ref="A40" authorId="0" shapeId="0">
      <text>
        <r>
          <rPr>
            <sz val="9"/>
            <color indexed="81"/>
            <rFont val="Tahoma"/>
            <family val="2"/>
          </rPr>
          <t xml:space="preserve">è la misurazione qualitativa della nostro risultato 
</t>
        </r>
      </text>
    </comment>
  </commentList>
</comments>
</file>

<file path=xl/comments5.xml><?xml version="1.0" encoding="utf-8"?>
<comments xmlns="http://schemas.openxmlformats.org/spreadsheetml/2006/main">
  <authors>
    <author>Autore</author>
  </authors>
  <commentList>
    <comment ref="A26" authorId="0" shapeId="0">
      <text>
        <r>
          <rPr>
            <sz val="9"/>
            <color indexed="81"/>
            <rFont val="Tahoma"/>
            <family val="2"/>
          </rPr>
          <t xml:space="preserve">
cosa produco
</t>
        </r>
        <r>
          <rPr>
            <b/>
            <sz val="9"/>
            <color indexed="81"/>
            <rFont val="Tahoma"/>
            <family val="2"/>
          </rPr>
          <t>campo obbligatorio</t>
        </r>
      </text>
    </comment>
    <comment ref="A30" authorId="0" shapeId="0">
      <text>
        <r>
          <rPr>
            <sz val="9"/>
            <color indexed="81"/>
            <rFont val="Tahoma"/>
            <family val="2"/>
          </rPr>
          <t>indici non strettamente necessari se non si richiama nella finalità il miglioramento temporale</t>
        </r>
      </text>
    </comment>
    <comment ref="A33" authorId="0" shapeId="0">
      <text>
        <r>
          <rPr>
            <sz val="9"/>
            <color indexed="81"/>
            <rFont val="Tahoma"/>
            <family val="2"/>
          </rPr>
          <t xml:space="preserve">
costituiscono costo dell' obiettivo i costi diretti a produrlo non già conteggiati nell'attività istituzionale. I costi sono riferiti al titolo primo
</t>
        </r>
      </text>
    </comment>
    <comment ref="A36" authorId="0" shapeId="0">
      <text>
        <r>
          <rPr>
            <sz val="9"/>
            <color indexed="81"/>
            <rFont val="Tahoma"/>
            <family val="2"/>
          </rPr>
          <t xml:space="preserve">è la misurazione qualitativa della nostro risultato 
</t>
        </r>
      </text>
    </comment>
    <comment ref="K64" authorId="0" shapeId="0">
      <text>
        <r>
          <rPr>
            <sz val="9"/>
            <color indexed="81"/>
            <rFont val="Tahoma"/>
            <family val="2"/>
          </rPr>
          <t xml:space="preserve">
è alternativo alle ore</t>
        </r>
      </text>
    </comment>
  </commentList>
</comments>
</file>

<file path=xl/sharedStrings.xml><?xml version="1.0" encoding="utf-8"?>
<sst xmlns="http://schemas.openxmlformats.org/spreadsheetml/2006/main" count="933" uniqueCount="254">
  <si>
    <t>Descrizione delle fasi di attuazione</t>
  </si>
  <si>
    <t>Programma</t>
  </si>
  <si>
    <t>Missione</t>
  </si>
  <si>
    <t>Descrizione</t>
  </si>
  <si>
    <t>Centro di Responsabilità:</t>
  </si>
  <si>
    <t>TEMPI :</t>
  </si>
  <si>
    <t>Altri Centri di Responsabilità coinvolti:</t>
  </si>
  <si>
    <t>X</t>
  </si>
  <si>
    <t>Titolo Obiettivo gestionale PEG/PERFORMANCE</t>
  </si>
  <si>
    <t>Descrizione obiettivo</t>
  </si>
  <si>
    <t>INDICATORI DI RISULTATO</t>
  </si>
  <si>
    <t>Indicatori di Efficacia Quantitativa</t>
  </si>
  <si>
    <t>ATTESO 2016</t>
  </si>
  <si>
    <t>RAGGIUNTO 2016</t>
  </si>
  <si>
    <t>Scostamento</t>
  </si>
  <si>
    <t>Indicatori Temporali</t>
  </si>
  <si>
    <t>Indicatori di Efficienza</t>
  </si>
  <si>
    <t>Scost.</t>
  </si>
  <si>
    <t>Indici di Efficacia Qualitativa</t>
  </si>
  <si>
    <t>CRONOPROGRAMMA</t>
  </si>
  <si>
    <t>FASI E TEMPI</t>
  </si>
  <si>
    <t>Gennaio</t>
  </si>
  <si>
    <t>Febbraio</t>
  </si>
  <si>
    <t>Marzo</t>
  </si>
  <si>
    <t>Aprile</t>
  </si>
  <si>
    <t>Maggio</t>
  </si>
  <si>
    <t>Giugno</t>
  </si>
  <si>
    <t>Luglio</t>
  </si>
  <si>
    <t>Agosto</t>
  </si>
  <si>
    <t>Settembre</t>
  </si>
  <si>
    <t>Ottobre</t>
  </si>
  <si>
    <t>Novembre</t>
  </si>
  <si>
    <t>Dicembre</t>
  </si>
  <si>
    <t>PERSONALE COINVOLTO NELL'OBIETTIVO</t>
  </si>
  <si>
    <t>Cat.</t>
  </si>
  <si>
    <t>Cognome e Nome</t>
  </si>
  <si>
    <t>Costo orario</t>
  </si>
  <si>
    <t>n° ore dedicate</t>
  </si>
  <si>
    <t>% tempo dedicato</t>
  </si>
  <si>
    <t>Costo della risorsa</t>
  </si>
  <si>
    <t>COSTO DELLE RISORSE INTERNE</t>
  </si>
  <si>
    <t>RISORSE AGGIUNTIVE UTILIZZATE</t>
  </si>
  <si>
    <t>Tipologia</t>
  </si>
  <si>
    <t>Costo</t>
  </si>
  <si>
    <t>COSTO COMPLESSIVO DELL'OBIETTIVO</t>
  </si>
  <si>
    <t>DES</t>
  </si>
  <si>
    <t>TYP</t>
  </si>
  <si>
    <t>ATT</t>
  </si>
  <si>
    <t>VA</t>
  </si>
  <si>
    <t>ADD</t>
  </si>
  <si>
    <t>x</t>
  </si>
  <si>
    <t>Missione 1 : Servizi istituzionali, generali e di gestione</t>
  </si>
  <si>
    <t>TUTTI</t>
  </si>
  <si>
    <t>Indirizzo Strategico DUP : n. 01</t>
  </si>
  <si>
    <t>Missione  : 1 - Servizi istituzionali, generali e di gestione</t>
  </si>
  <si>
    <t>SETTORE SERVIZI ALLA PERSONA ED ATTIVITA' DI SUPPORTO</t>
  </si>
  <si>
    <t>D4</t>
  </si>
  <si>
    <t>GIRARDI FLAVIA</t>
  </si>
  <si>
    <t>C4</t>
  </si>
  <si>
    <t>SERVIZIO VIGILANZA E CUSTODIA</t>
  </si>
  <si>
    <t>D2</t>
  </si>
  <si>
    <t>DI MURRO PAOLO</t>
  </si>
  <si>
    <t>RUSSO NICOLA</t>
  </si>
  <si>
    <t>POLITICHE SOCIALI E SOCIO ASSISTENZIALI, ASSOCIAZIONISMO, SPORT E TEMPO LIBERO</t>
  </si>
  <si>
    <t>Missione  : 6 - Politiche giovanili sport e tempo libero</t>
  </si>
  <si>
    <t>Programma: 1 - Sport e tempo libero</t>
  </si>
  <si>
    <t>Iniziative a favore dell'aggregazione e della socializzazione dei giovani in collaborazione con le associazioni locali</t>
  </si>
  <si>
    <t xml:space="preserve">Attività fisica plein air come previsto dal Piano di salute approvato da tutti i comuni della Val Sangone </t>
  </si>
  <si>
    <t xml:space="preserve">Realizzazione di almento 1 evento per giovani all'anno </t>
  </si>
  <si>
    <t>Ralizzazione di almeno 5 uscite guidate all'anno</t>
  </si>
  <si>
    <t>B3</t>
  </si>
  <si>
    <t>BARBERO GIAMPAOLO</t>
  </si>
  <si>
    <t>B1</t>
  </si>
  <si>
    <t>DE NEGRI TIZIANA</t>
  </si>
  <si>
    <t>Indirizzo Strategico DUP : n. 03</t>
  </si>
  <si>
    <t>POLITICHE DEL TERRITORIO</t>
  </si>
  <si>
    <t>Missione  : 14- Sviluppo economico e competitività</t>
  </si>
  <si>
    <t>Programma: 2 - Commercio - reti distributive - tutela dei consumatori</t>
  </si>
  <si>
    <t>A2</t>
  </si>
  <si>
    <t>Promuovere attività sportive e motorie nel territorio comunale mediante interventi e programmi diretti ad una pianificazione dell'utilizzo delle strutture e degli spazi disponibili per una loro gestione in forma ottimale</t>
  </si>
  <si>
    <t>Obj Operativo DUP</t>
  </si>
  <si>
    <t>1) Iniziative a favore dell'aggregazione e della socializzazione dei giovani in collaborazione con le associazioni locali.
2) Attività fisica plein air come previsto dal Piano di Salute approvato da tutti i
Comuni della Val Sangone.</t>
  </si>
  <si>
    <t>REALIZZAZIONE DI INIZIATIVE A FAVORE DI ASSOCIAZIONISMO, SPORT E TEMPO LIBERO</t>
  </si>
  <si>
    <t xml:space="preserve">Obiettivo gestionale n° 2 </t>
  </si>
  <si>
    <t>PIANIFICAZIONE ECONOMICO-FINANZIARIA</t>
  </si>
  <si>
    <t>SETTORE FINANZIARIO</t>
  </si>
  <si>
    <t>Iniziative a sostegno delle attività
agricole e commerciali</t>
  </si>
  <si>
    <t>Promozione di Iniziative ed eventi a sostegno delle attività
agricole e commerciali</t>
  </si>
  <si>
    <t>n. eventi e iniziative di campagna Amica della Coldiretti da promuovere</t>
  </si>
  <si>
    <t>ATTESO 2017</t>
  </si>
  <si>
    <t>RAGGIUNTO 2017</t>
  </si>
  <si>
    <t>n. eventi festivi a promuovere</t>
  </si>
  <si>
    <t xml:space="preserve">gara </t>
  </si>
  <si>
    <t xml:space="preserve">realizzazione opere </t>
  </si>
  <si>
    <t>Programma: 3 Gestione economica, finanziaria, programmazione, provveditorato</t>
  </si>
  <si>
    <t xml:space="preserve">Obiettivo Strategico DUP : </t>
  </si>
  <si>
    <t>ORGANIZZAZIONE AMMINISTRATIVA</t>
  </si>
  <si>
    <t xml:space="preserve">Obj Operativo DUP:  </t>
  </si>
  <si>
    <t xml:space="preserve">GIRARDI FLAVIA </t>
  </si>
  <si>
    <t>Missione  : 1 - servizi istituzionali, generali e di gestione</t>
  </si>
  <si>
    <t>Programma: 5 - Gestione dei beni demaniali e patrimoniali</t>
  </si>
  <si>
    <t>Programma 2:  Segreteria generale</t>
  </si>
  <si>
    <t>supporto alle aree organizzative dell'ente attraverso attività di segreteria</t>
  </si>
  <si>
    <t>garantire il supporto alle aree organizzative dell'ente attraverso le attività di segreteria, la gestione e l'archiviazione degli atti in entrata e in uscita e gli adempimenti normativi</t>
  </si>
  <si>
    <t>Cura dell'attiviità pre e post giunte e consigli</t>
  </si>
  <si>
    <t xml:space="preserve">Cura dell'attività di pubblicazione determinazioni </t>
  </si>
  <si>
    <t>REVISIONE INVENTARI</t>
  </si>
  <si>
    <t>MALANO PATRIZIA</t>
  </si>
  <si>
    <t>Indicatori di Efficacia Qualitativa</t>
  </si>
  <si>
    <t>Rispetto tempistiche  dei procedimenti inerenti l'obiettivo</t>
  </si>
  <si>
    <t>Indicatori di Efficacia temporali</t>
  </si>
  <si>
    <t>promozione eventi campagna amica nella fiera primaverile</t>
  </si>
  <si>
    <t>promozione eventi festivi</t>
  </si>
  <si>
    <t>AGUI' ANTONIO</t>
  </si>
  <si>
    <t xml:space="preserve">
L'amministrazione comunale intende incoraggiare e sostenere le attività agricole e commerciali presenti Sul territorio attraverso le seguenti iniziative: 
1) Mantenimento offerta espostori prodotti agricoli dell'associazione Campagna amica nell'ambito della Fiera agricola                                 2)Ampliamento offerta mercato con eventi festivi  </t>
  </si>
  <si>
    <t>D1</t>
  </si>
  <si>
    <t>Obiettivo gestionale n°  9</t>
  </si>
  <si>
    <t>SETTORE/CDR</t>
  </si>
  <si>
    <t>ALTRI CDR COINVOLTI</t>
  </si>
  <si>
    <t>OBJ Strategico DUP</t>
  </si>
  <si>
    <t>OBJ Operativo DUP</t>
  </si>
  <si>
    <t>Titolo Obiettivo:</t>
  </si>
  <si>
    <t>Descrizione Obiettivo:</t>
  </si>
  <si>
    <t>Tempi di realizzazione</t>
  </si>
  <si>
    <t>Descrizione delle fasi di attuazione nell'anno:</t>
  </si>
  <si>
    <t>RAGGIUNTO</t>
  </si>
  <si>
    <t>ATTESO</t>
  </si>
  <si>
    <t>VERIFICA INTERMEDIA AL</t>
  </si>
  <si>
    <t>MEDIA VALORE RAGGIUNTO %</t>
  </si>
  <si>
    <t>MEDIA RISPETTO DEI TEMPI %</t>
  </si>
  <si>
    <t>VERIFICA FINALE AL</t>
  </si>
  <si>
    <t>Analisi degli scostamenti</t>
  </si>
  <si>
    <t xml:space="preserve">Cause </t>
  </si>
  <si>
    <t>Cause</t>
  </si>
  <si>
    <t>Effetti</t>
  </si>
  <si>
    <t>Provvedimenti correttivi</t>
  </si>
  <si>
    <t xml:space="preserve">Intrapresi </t>
  </si>
  <si>
    <t>Intrapresi</t>
  </si>
  <si>
    <t>Da attivare</t>
  </si>
  <si>
    <t>PERSONALE DIRIGENZIALE E DEI LIVELLI COINVOLTI NELL'OBIETTIVO</t>
  </si>
  <si>
    <t>% Partecipazione</t>
  </si>
  <si>
    <t>% di tempo
n° ore dedicate</t>
  </si>
  <si>
    <t>RISPETTO SCADENZE DI LEGGE</t>
  </si>
  <si>
    <t>ATTESO 2021</t>
  </si>
  <si>
    <t>RAGGIUNTO 2021</t>
  </si>
  <si>
    <t>PREDISPOSIZIONE E APPROVAZIONE CERTIFICAZIONE RISTORI A SEGUITO EMERGENZA SANITARIA</t>
  </si>
  <si>
    <t>APPROVAZIONE DUPS E BILANCIO DI PREVISIONE</t>
  </si>
  <si>
    <t>PREDISPOSIZONE SCHEMI BILANCIO DI PREVISIONE</t>
  </si>
  <si>
    <t>scadenza Fase 1</t>
  </si>
  <si>
    <t>scadenza Fase 2</t>
  </si>
  <si>
    <t>scadenza Fase 3</t>
  </si>
  <si>
    <t>scadenza Fase 4</t>
  </si>
  <si>
    <t>PREDISPOSIZIONE NOTA AGGIORNAMENTO DUPS</t>
  </si>
  <si>
    <t>scadenza Fase 5</t>
  </si>
  <si>
    <t>RENDICONTO DELLA GESTIONE FINANZIARIA</t>
  </si>
  <si>
    <t>scadenza Fase 6</t>
  </si>
  <si>
    <t>scadenza Fase 7</t>
  </si>
  <si>
    <t>scadenza Fase 8</t>
  </si>
  <si>
    <t>PREDISPOSIZIONE DUPS E SALVAGUARDIA EQUILIBRI</t>
  </si>
  <si>
    <t>ULTERIORI SCADENZE E COMPITI A SEGUITO EMERGENZA SANITARIA DA COVID-19, E RISPETTO DELLE SCADENZE DI LEGGE</t>
  </si>
  <si>
    <t>DIRIGENTE / PO</t>
  </si>
  <si>
    <t>Indici di efficacia</t>
  </si>
  <si>
    <t>Indici di efficacia temporale</t>
  </si>
  <si>
    <t>% rispetto fasi e tempi</t>
  </si>
  <si>
    <t>Indici di efficienza economica</t>
  </si>
  <si>
    <t>Indici di qualità</t>
  </si>
  <si>
    <t xml:space="preserve">Gestione emergenza epidemiologica COVID: riorganizzazione ed implementazione dei servizi </t>
  </si>
  <si>
    <t>A seguito dell'emergenza COVID 19, il Comune di XXXX, con la collaborazione delle associazioni del terzo settore, delle direzioni didattiche, dgli operatori commerciali e di tutte le realtà presenti sul territorio ha attivato alcuni servizi in modalità a distanza per la cittadinanza. Dato il persistere della situazione pandemica, nel corso del 2021 anche facendo tesoro della sperimentazione obbligatoria del 2020, si intende mantenere i servizi erogati a distanza, da un lato migliorandone la fruibilità, dall'altro incrementandoli anche al fine di strutturarli come alternativi nel lungo periodo, superata la pandemia. La volontà dell'Amministrazione Comunale è quella di non lasciare nessun cittadino indietro a causa della pandemia, privilegiando l'attenzione al diritto di formazione e socialità dei bambini, il supporto alle categorie sociali più fragili e il sostegno alle realtà commerciali e produttive mantenendo gli spazi pubblici organizzati, puliti e fruibili secondo le disposizioni nazionali che si susseguiranno con l'evolversi della situazione pandemica. La tutela della salute dei cittadini sarà alla base di ogni azione e controllo che si intraprenderà.</t>
  </si>
  <si>
    <t>Informazione alla popolazione anche a mezzo di diffusori sonori del lockdown e delle basilari norme di comportamento per la popolazione e dei protocolli in vigore al momento (AAGG)</t>
  </si>
  <si>
    <t xml:space="preserve">Organizzazione e gestione della fruizione degli spazi pubblici </t>
  </si>
  <si>
    <t>Predisposizione ed attuazione misure contenute nel Protocollo COVID 19 per la riapertura contenitori culturali (biblioteca, cultura, turismo...)</t>
  </si>
  <si>
    <t>Sviluppo ed organizzazione delle attività culturali, ricretative e sportive sul territorio</t>
  </si>
  <si>
    <t>Organizzazione dei servizi di assistenza a domicilio per le persone in quarantena domiciliare o con limitata autonomia (attivazione numeri dedicati per anziani e cittadini, spesa a domicilio, consegna farmaci, pasti a domicilio compreso il week end)</t>
  </si>
  <si>
    <t>Riprogettazione condivisa con le Istituzioni scolastiche e gli appaltatori dei servizi sulle nuove modalità della mensa, trasporto, pre e post scuola, informazione alla famiglie circa la nuova modalità dei servizi (Scuole)</t>
  </si>
  <si>
    <t>Interventi di sostegno alle famiglie per la ripresa dell'attività lavorativa - azioni di cura infanti ed anziani</t>
  </si>
  <si>
    <t>Controlli sul territorio a persone, attività commerciali  e spazi pubblici</t>
  </si>
  <si>
    <t>Azioni a sostegno delle attività produttivi e commerciali (ristori regionali)</t>
  </si>
  <si>
    <t>(eventuale) Supporto alle case di riposo per la sicurezza degli ospiti e degli operatori</t>
  </si>
  <si>
    <t>N. controlli a esercizi commerciali effettuati dalla Polizia Locale (PL)</t>
  </si>
  <si>
    <t>N. azioni di controllo del rispetto DPCM/ordinanze (PL)</t>
  </si>
  <si>
    <t xml:space="preserve">N. servizi in modalità A DISTANZA attivati per supporto agli studenti e ai giovani (compiti a casa, attività di svago per giovani, </t>
  </si>
  <si>
    <t>N. contenitori rifiuti speciali COVID consegnati (Igiene Urbana)</t>
  </si>
  <si>
    <t>N. servizi di assistenza a domicilio per le persone in quarantena domiciliare o con limitata autonomia (attivazione numeri dedicati ad anziani e cittadini, spesa a domicilio, consegna farmaci, pasti a domicilio compreso il week end)</t>
  </si>
  <si>
    <t>N. educatori aggiuntivi impiegati per garantire il distanziamento nello svolgimento attività (Asilo Nido)</t>
  </si>
  <si>
    <t>N. prestiti biblioteca consegnate a domicilio</t>
  </si>
  <si>
    <t>N. accessi sportello web Famiglie Bambini Nido per attività a distanza</t>
  </si>
  <si>
    <t xml:space="preserve">Indirizzo Strategico DUP </t>
  </si>
  <si>
    <t>TUTTI I DIPENDENTI</t>
  </si>
  <si>
    <t>EFFETTUAZIONE OPERE DI CUI AL PIANO PREDISPOSTO</t>
  </si>
  <si>
    <t>RAZETTO Piera</t>
  </si>
  <si>
    <t>RESPONSABILE UT</t>
  </si>
  <si>
    <t>OBIETTIVO GESTIONALE INTERSETTORIALE N. 12</t>
  </si>
  <si>
    <t>LA DIGITALIZZAIONE E LA GESTIONE TELEMATICA DIGITALE DELL’ARCHIVIO.</t>
  </si>
  <si>
    <t>ATTESO 2023</t>
  </si>
  <si>
    <t>RAGGIUNTO 2023</t>
  </si>
  <si>
    <t xml:space="preserve">RESTIVO ALESSIA </t>
  </si>
  <si>
    <t>scadenza Fase 9</t>
  </si>
  <si>
    <t>SCAD. VARIE</t>
  </si>
  <si>
    <t>scadenza Fase 10</t>
  </si>
  <si>
    <t>scadenza Fase 11</t>
  </si>
  <si>
    <t>XXX</t>
  </si>
  <si>
    <t>xx</t>
  </si>
  <si>
    <t>RESTIVO ALESSIA</t>
  </si>
  <si>
    <t xml:space="preserve">Prevenzione della corruzione e  trasparenza  all'interno del Piano integrato di organizzazione e Attività (PIAO)                                                                       </t>
  </si>
  <si>
    <t xml:space="preserve">L' Ente si propone di procedere all'aggiornamento delle strategie di prevenzione dei rischi corruttivi che, alla luce dei nuovi strumenti di programmazione, sono contenute nella sezione apposita del PIAO e perciò integrate nell'ambito di una programmazione triennale più ampia. Il fine ultimo è quello di contribuire, attraverso la prevenzione della corruzione, alla generazione e protezione del valore pubblico evitando il più possibile che i fenomeni corruttivi possano eroderlo. Una parte consistente dell'obiettivo sarà dedicata all'elaborazione della sezione del PIAO rigurdante l'anticorruzione e la trasparenza nell'ottica dell'integrazione con le altre sezioni. L'Ente, inoltre, porterà avanti l'attività di verifica della mappatura dei processi tenendo conto che, oltre ai processi ritenuti dal Comune a più alto rischio corruttivo, il mutato quadro normativo rende necessario una particolare attenzione ai processi che prevedono la gestione dei fondi europei e del PNRR opportunamente mappati. Delle misure individuate, sia generali che specifiche (con particolare attenzione al divieto di pantouflage), sarà opportunamente individuata la programmazione del monitoraggio di cui si darà applicazione durante l'anno come da indicazioni PNA 2022-2024. Al fine di coinvolgere tutti i dipendenti, l'Ente si avvarrà oltre che di momenti di confronto con il RPCT e la struttura di supporto, di corsi di formazione in presenza o in modalità FAD. </t>
  </si>
  <si>
    <t xml:space="preserve">Studio propedeutico per la stesura della sezione Rischi corruttivi e trasparenza del PIAO 2023-2025 </t>
  </si>
  <si>
    <t>Formazione generale dei dipendenti in materia di anticorruzione</t>
  </si>
  <si>
    <t>Mappatura dei processi/aree a maggior rischio di corruzione, identificazione e valutazione del rischio, programmazione delle misure e del loro monitoraggio</t>
  </si>
  <si>
    <r>
      <t>Monitoraggio sull'attuazione delle misure di contrasto alla corruzione (</t>
    </r>
    <r>
      <rPr>
        <i/>
        <sz val="9"/>
        <rFont val="Tahoma"/>
        <family val="2"/>
      </rPr>
      <t>più volte all'anno, vedi tabella PNA 2023-2025</t>
    </r>
    <r>
      <rPr>
        <sz val="9"/>
        <rFont val="Tahoma"/>
        <family val="2"/>
      </rPr>
      <t>)</t>
    </r>
  </si>
  <si>
    <t>Approvazione del PIAO 2023-2025</t>
  </si>
  <si>
    <r>
      <t xml:space="preserve">Aggiornamento del Codice di comportamento in base alle linee guida ANAC </t>
    </r>
    <r>
      <rPr>
        <i/>
        <sz val="9"/>
        <rFont val="Tahoma"/>
        <family val="2"/>
      </rPr>
      <t>(se non aggiornato nel 2021)</t>
    </r>
  </si>
  <si>
    <t>Attuazione delle misure previste dalla sezione Rischi corruttivi del PIAO 2023-2025 relative all'anno corrente</t>
  </si>
  <si>
    <t>Programmazione per anno 2024</t>
  </si>
  <si>
    <t>Formazione specifica ai Dirigenti/ PO/ Responsabili di Servizio in tema di prevenzione della corruzione</t>
  </si>
  <si>
    <t>N. sezioni individuate oggetto di aggiornamento</t>
  </si>
  <si>
    <t>N. di processi/aree ad alto rischio corruttivo</t>
  </si>
  <si>
    <t>% dipendenti formati</t>
  </si>
  <si>
    <t>N. momenti di confronto tra Responsabili di Settore/RPCT e dipendenti svolti nell'anno per la condivisione di contenuti in tema di Anticorruzione e Codice di Comportamento</t>
  </si>
  <si>
    <t>Integrazione con PIAO</t>
  </si>
  <si>
    <t>Sì/ NO</t>
  </si>
  <si>
    <t xml:space="preserve">Svolgimento monitoraggio PTPCT </t>
  </si>
  <si>
    <t>IL NUOVO CCNL ENTI LOCALI 2019/2021</t>
  </si>
  <si>
    <t xml:space="preserve">Il 16 novembre 2022 è stato stipulato il nuovo Contratto Collettivo Nazionale di Lavoro EELL per il triennio 2019-2021. Il nuovo CCNL si caratterizza per numerose e rilevanti innovazioni: l'aggiornamento della classificazione del personale attualizzandolo alle future sfide da perseguire - anche in linea con il PNRR -, la revisione degli incarichi di posizione organizzativa e di elevata qualificazione, la revisione delle progressioni economiche e di alcune indennità, la specificazione del lavoro agile e da remoto e la modifica del sistema delle relazioni sindacali.
Il 2023 sarà il primo anno di applicazione del nuovo contratto per l'Ente, questo implicherà una significativa attività di riscrittura di molti documenti e procedure che guidano la gestione del personale del comune di xxx, queste attività rivestono un carattere fortemente strategico per l'Amministrazione in quanto vogliono essere vissute ed agite non come meri adempimenti ma quali momenti preziosi di confronto, verifica ed allineamento tra i nuovi bisogni della collettività e la forma organizzativa che l'Ente si è dato.
</t>
  </si>
  <si>
    <t>Formazione specifica e diffusa relativa al CCNL 2019/2021</t>
  </si>
  <si>
    <t>Avvio delle trattative sindacali</t>
  </si>
  <si>
    <t>Analisi organizzativa</t>
  </si>
  <si>
    <t xml:space="preserve">Aggiornamento del Contratto Collettivo Decentrato Integrativo (CCDI) </t>
  </si>
  <si>
    <t>Revisione dei profili professionali</t>
  </si>
  <si>
    <t>Revisione della graduazione delle Elevate Qualificazioni</t>
  </si>
  <si>
    <t xml:space="preserve">Costituzione del fondo di produttività a ricezione delle novità introdotte dal CCNL </t>
  </si>
  <si>
    <t xml:space="preserve">% dipendenti formati sul nuovo CCNL </t>
  </si>
  <si>
    <t xml:space="preserve">Analisi organizzativa </t>
  </si>
  <si>
    <t>% profili riscritti</t>
  </si>
  <si>
    <t>Aggiornamento CCDI</t>
  </si>
  <si>
    <t>% PO interessate da inquadramento EQ</t>
  </si>
  <si>
    <t>Costituzione del fondo di produttività</t>
  </si>
  <si>
    <t>Avvio trattative sindacali</t>
  </si>
  <si>
    <t>Incremento economico gestito da adeguamento nuovo CCNL</t>
  </si>
  <si>
    <t>PROSECUZIONE DIGITALIZZAZIONE E LA GESTIONE TELEMATICA DIGITALE DELL’ARCHIVIO.</t>
  </si>
  <si>
    <t>OBIETTIVO GESTIONALE INTERSETTORIALE N.1</t>
  </si>
  <si>
    <t>C1</t>
  </si>
  <si>
    <t>SETTORE AMMINISTRATIVO</t>
  </si>
  <si>
    <t xml:space="preserve">SETTORE TECNICO </t>
  </si>
  <si>
    <t xml:space="preserve">Accurata protocollazione </t>
  </si>
  <si>
    <t>Obiettivo gestionale n° 4</t>
  </si>
  <si>
    <t>Obiettivo gestionale n° 5</t>
  </si>
  <si>
    <t>SETTORE TECNICO</t>
  </si>
  <si>
    <t xml:space="preserve">DE GRANDI EMANUELE </t>
  </si>
  <si>
    <t xml:space="preserve">GESTIONE FATTURE  IMPEGNI E LIQUIDAZIONI </t>
  </si>
  <si>
    <t xml:space="preserve">ZANIN CHIARA </t>
  </si>
  <si>
    <t xml:space="preserve">FILIPPONE MILKA </t>
  </si>
  <si>
    <t>Obiettivo gestionale N. 2</t>
  </si>
  <si>
    <t>Obiettivo gestionale n° 3</t>
  </si>
  <si>
    <t>OBIETTIVO GESTIONALE  N. 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</si>
</sst>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 #,##0.00_-;\-&quot;€&quot;\ * #,##0.00_-;_-&quot;€&quot;\ * &quot;-&quot;??_-;_-@_-"/>
    <numFmt numFmtId="43" formatCode="_-* #,##0.00_-;\-* #,##0.00_-;_-* &quot;-&quot;??_-;_-@_-"/>
    <numFmt numFmtId="164" formatCode="_-* #,##0.00\ &quot;€&quot;_-;\-* #,##0.00\ &quot;€&quot;_-;_-* &quot;-&quot;??\ &quot;€&quot;_-;_-@_-"/>
    <numFmt numFmtId="165" formatCode="_-[$€-2]\ * #,##0.00_-;\-[$€-2]\ * #,##0.00_-;_-[$€-2]\ * &quot;-&quot;??_-"/>
    <numFmt numFmtId="166" formatCode="_(&quot;L.&quot;* #,##0.00_);_(&quot;L.&quot;* \(#,##0.00\);_(&quot;L.&quot;* &quot;-&quot;??_);_(@_)"/>
    <numFmt numFmtId="167" formatCode="&quot;€&quot;\ #,##0.00"/>
    <numFmt numFmtId="168" formatCode="#,##0.00\ &quot;€&quot;"/>
    <numFmt numFmtId="169" formatCode="00"/>
  </numFmts>
  <fonts count="31" x14ac:knownFonts="1">
    <font>
      <sz val="11"/>
      <color theme="1"/>
      <name val="Calibri"/>
      <family val="2"/>
      <scheme val="minor"/>
    </font>
    <font>
      <sz val="11"/>
      <color indexed="8"/>
      <name val="Calibri"/>
      <family val="2"/>
    </font>
    <font>
      <sz val="11"/>
      <color indexed="8"/>
      <name val="Calibri"/>
      <family val="2"/>
    </font>
    <font>
      <sz val="10"/>
      <name val="Arial"/>
      <family val="2"/>
    </font>
    <font>
      <sz val="10"/>
      <name val="Arial"/>
      <family val="2"/>
    </font>
    <font>
      <sz val="10"/>
      <name val="Arial"/>
      <family val="2"/>
    </font>
    <font>
      <sz val="10"/>
      <name val="Tahoma"/>
      <family val="2"/>
    </font>
    <font>
      <b/>
      <sz val="10"/>
      <name val="Tahoma"/>
      <family val="2"/>
    </font>
    <font>
      <sz val="8"/>
      <name val="Tahoma"/>
      <family val="2"/>
    </font>
    <font>
      <sz val="9"/>
      <name val="Tahoma"/>
      <family val="2"/>
    </font>
    <font>
      <b/>
      <sz val="9"/>
      <name val="Tahoma"/>
      <family val="2"/>
    </font>
    <font>
      <sz val="8"/>
      <color indexed="10"/>
      <name val="Tahoma"/>
      <family val="2"/>
    </font>
    <font>
      <sz val="10"/>
      <color indexed="10"/>
      <name val="Tahoma"/>
      <family val="2"/>
    </font>
    <font>
      <b/>
      <sz val="8"/>
      <name val="Tahoma"/>
      <family val="2"/>
    </font>
    <font>
      <sz val="11"/>
      <name val="Tahoma"/>
      <family val="2"/>
    </font>
    <font>
      <b/>
      <sz val="11"/>
      <name val="Tahoma"/>
      <family val="2"/>
    </font>
    <font>
      <b/>
      <sz val="10"/>
      <name val="Arial"/>
      <family val="2"/>
    </font>
    <font>
      <sz val="14"/>
      <name val="Tahoma"/>
      <family val="2"/>
    </font>
    <font>
      <b/>
      <i/>
      <sz val="12"/>
      <color indexed="8"/>
      <name val="Calibri"/>
      <family val="2"/>
    </font>
    <font>
      <b/>
      <sz val="10"/>
      <color indexed="9"/>
      <name val="Tahoma"/>
      <family val="2"/>
    </font>
    <font>
      <sz val="8"/>
      <name val="Calibri"/>
      <family val="2"/>
    </font>
    <font>
      <sz val="9"/>
      <color indexed="81"/>
      <name val="Tahoma"/>
      <family val="2"/>
    </font>
    <font>
      <b/>
      <sz val="9"/>
      <color indexed="81"/>
      <name val="Tahoma"/>
      <family val="2"/>
    </font>
    <font>
      <sz val="10"/>
      <color indexed="10"/>
      <name val="Tahoma"/>
      <family val="2"/>
    </font>
    <font>
      <sz val="11"/>
      <color indexed="8"/>
      <name val="Calibri"/>
      <family val="2"/>
    </font>
    <font>
      <sz val="8"/>
      <color indexed="10"/>
      <name val="Tahoma"/>
      <family val="2"/>
    </font>
    <font>
      <sz val="11"/>
      <color theme="1"/>
      <name val="Calibri"/>
      <family val="2"/>
      <scheme val="minor"/>
    </font>
    <font>
      <sz val="10"/>
      <color theme="0"/>
      <name val="Tahoma"/>
      <family val="2"/>
    </font>
    <font>
      <sz val="10"/>
      <color rgb="FFFF0000"/>
      <name val="Tahoma"/>
      <family val="2"/>
    </font>
    <font>
      <i/>
      <sz val="9"/>
      <name val="Tahoma"/>
      <family val="2"/>
    </font>
    <font>
      <sz val="8"/>
      <color theme="0" tint="-0.499984740745262"/>
      <name val="Tahoma"/>
      <family val="2"/>
    </font>
  </fonts>
  <fills count="17">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29"/>
        <bgColor indexed="64"/>
      </patternFill>
    </fill>
    <fill>
      <patternFill patternType="solid">
        <fgColor indexed="47"/>
        <bgColor indexed="64"/>
      </patternFill>
    </fill>
    <fill>
      <patternFill patternType="solid">
        <fgColor indexed="41"/>
        <bgColor indexed="64"/>
      </patternFill>
    </fill>
    <fill>
      <patternFill patternType="solid">
        <fgColor theme="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bgColor indexed="64"/>
      </patternFill>
    </fill>
    <fill>
      <patternFill patternType="solid">
        <fgColor theme="0" tint="-4.9989318521683403E-2"/>
        <bgColor indexed="64"/>
      </patternFill>
    </fill>
  </fills>
  <borders count="8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hair">
        <color indexed="64"/>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diagonal/>
    </border>
    <border>
      <left/>
      <right style="thin">
        <color indexed="64"/>
      </right>
      <top style="medium">
        <color indexed="64"/>
      </top>
      <bottom/>
      <diagonal/>
    </border>
    <border>
      <left/>
      <right/>
      <top/>
      <bottom style="thin">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2">
    <xf numFmtId="0" fontId="0" fillId="0" borderId="0"/>
    <xf numFmtId="165"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1" fillId="0" borderId="0"/>
    <xf numFmtId="0" fontId="3" fillId="0" borderId="0"/>
    <xf numFmtId="0" fontId="3" fillId="0" borderId="0"/>
    <xf numFmtId="0" fontId="5" fillId="0" borderId="0"/>
    <xf numFmtId="0" fontId="3" fillId="0" borderId="0"/>
    <xf numFmtId="0" fontId="6" fillId="0" borderId="0"/>
    <xf numFmtId="9" fontId="24"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6" fontId="4" fillId="0" borderId="0" applyFont="0" applyFill="0" applyBorder="0" applyAlignment="0" applyProtection="0"/>
    <xf numFmtId="166" fontId="3" fillId="0" borderId="0" applyFont="0" applyFill="0" applyBorder="0" applyAlignment="0" applyProtection="0"/>
    <xf numFmtId="44" fontId="26" fillId="0" borderId="0" applyFont="0" applyFill="0" applyBorder="0" applyAlignment="0" applyProtection="0"/>
    <xf numFmtId="0" fontId="6" fillId="0" borderId="0"/>
    <xf numFmtId="0" fontId="6" fillId="0" borderId="0"/>
  </cellStyleXfs>
  <cellXfs count="669">
    <xf numFmtId="0" fontId="0" fillId="0" borderId="0" xfId="0"/>
    <xf numFmtId="0" fontId="18" fillId="0" borderId="0" xfId="0" applyFont="1"/>
    <xf numFmtId="0" fontId="0" fillId="0" borderId="0" xfId="0" applyAlignment="1">
      <alignment wrapText="1"/>
    </xf>
    <xf numFmtId="0" fontId="16" fillId="0" borderId="13" xfId="11" applyFont="1" applyBorder="1" applyAlignment="1">
      <alignment horizontal="center" vertical="center" wrapText="1"/>
    </xf>
    <xf numFmtId="0" fontId="5" fillId="0" borderId="0" xfId="11" applyAlignment="1">
      <alignment horizontal="center" vertical="center" wrapText="1"/>
    </xf>
    <xf numFmtId="0" fontId="5" fillId="0" borderId="0" xfId="11"/>
    <xf numFmtId="0" fontId="6" fillId="0" borderId="0" xfId="13" applyAlignment="1" applyProtection="1">
      <alignment horizontal="center" vertical="center"/>
      <protection locked="0"/>
    </xf>
    <xf numFmtId="0" fontId="6" fillId="0" borderId="0" xfId="13" applyAlignment="1">
      <alignment horizontal="center" vertical="center"/>
    </xf>
    <xf numFmtId="0" fontId="9" fillId="0" borderId="0" xfId="13" applyFont="1" applyAlignment="1" applyProtection="1">
      <alignment horizontal="center" vertical="center"/>
      <protection locked="0"/>
    </xf>
    <xf numFmtId="0" fontId="5" fillId="0" borderId="0" xfId="11" applyAlignment="1" applyProtection="1">
      <alignment vertical="top"/>
      <protection locked="0"/>
    </xf>
    <xf numFmtId="0" fontId="6" fillId="2" borderId="8" xfId="13" applyFill="1" applyBorder="1" applyAlignment="1">
      <alignment horizontal="center" vertical="center" wrapText="1"/>
    </xf>
    <xf numFmtId="0" fontId="8" fillId="2" borderId="8" xfId="13" applyFont="1" applyFill="1" applyBorder="1" applyAlignment="1">
      <alignment horizontal="center" vertical="center" textRotation="90"/>
    </xf>
    <xf numFmtId="0" fontId="6" fillId="0" borderId="8" xfId="13" applyBorder="1" applyAlignment="1" applyProtection="1">
      <alignment horizontal="center" vertical="center"/>
      <protection locked="0"/>
    </xf>
    <xf numFmtId="0" fontId="6" fillId="0" borderId="14" xfId="13" applyBorder="1" applyAlignment="1" applyProtection="1">
      <alignment horizontal="center" vertical="center"/>
      <protection locked="0"/>
    </xf>
    <xf numFmtId="16" fontId="19" fillId="0" borderId="8" xfId="13" applyNumberFormat="1" applyFont="1" applyBorder="1" applyAlignment="1" applyProtection="1">
      <alignment horizontal="center" vertical="center"/>
      <protection locked="0"/>
    </xf>
    <xf numFmtId="0" fontId="7" fillId="0" borderId="0" xfId="13" applyFont="1" applyAlignment="1" applyProtection="1">
      <alignment horizontal="left" vertical="center"/>
      <protection locked="0"/>
    </xf>
    <xf numFmtId="0" fontId="5" fillId="0" borderId="0" xfId="11" applyAlignment="1" applyProtection="1">
      <alignment horizontal="center" vertical="center"/>
      <protection locked="0"/>
    </xf>
    <xf numFmtId="0" fontId="5" fillId="2" borderId="8" xfId="11" applyFill="1" applyBorder="1" applyAlignment="1">
      <alignment horizontal="center" vertical="center" wrapText="1"/>
    </xf>
    <xf numFmtId="0" fontId="5" fillId="0" borderId="8" xfId="11" applyBorder="1" applyAlignment="1" applyProtection="1">
      <alignment horizontal="center" vertical="center"/>
      <protection locked="0"/>
    </xf>
    <xf numFmtId="0" fontId="7" fillId="4" borderId="15" xfId="11" applyFont="1" applyFill="1" applyBorder="1" applyAlignment="1">
      <alignment horizontal="center" vertical="center"/>
    </xf>
    <xf numFmtId="0" fontId="6" fillId="0" borderId="0" xfId="13" applyAlignment="1" applyProtection="1">
      <alignment vertical="center"/>
      <protection locked="0"/>
    </xf>
    <xf numFmtId="0" fontId="6" fillId="0" borderId="0" xfId="13" applyAlignment="1" applyProtection="1">
      <alignment horizontal="left" vertical="center"/>
      <protection locked="0"/>
    </xf>
    <xf numFmtId="0" fontId="0" fillId="0" borderId="0" xfId="0" applyAlignment="1">
      <alignment horizontal="center" vertical="center"/>
    </xf>
    <xf numFmtId="0" fontId="0" fillId="0" borderId="0" xfId="0" applyAlignment="1">
      <alignment horizontal="right"/>
    </xf>
    <xf numFmtId="0" fontId="3" fillId="0" borderId="13" xfId="11" applyFont="1" applyBorder="1"/>
    <xf numFmtId="0" fontId="3" fillId="0" borderId="0" xfId="11" applyFont="1"/>
    <xf numFmtId="0" fontId="12" fillId="0" borderId="0" xfId="13" applyFont="1" applyAlignment="1" applyProtection="1">
      <alignment horizontal="center" vertical="center"/>
      <protection locked="0"/>
    </xf>
    <xf numFmtId="0" fontId="12" fillId="0" borderId="8" xfId="13" applyFont="1" applyBorder="1" applyAlignment="1" applyProtection="1">
      <alignment horizontal="center" vertical="center"/>
      <protection locked="0"/>
    </xf>
    <xf numFmtId="0" fontId="3" fillId="0" borderId="8" xfId="11" applyFont="1" applyBorder="1" applyAlignment="1" applyProtection="1">
      <alignment horizontal="center" vertical="center"/>
      <protection locked="0"/>
    </xf>
    <xf numFmtId="0" fontId="12" fillId="5" borderId="14" xfId="13" applyFont="1" applyFill="1" applyBorder="1" applyAlignment="1" applyProtection="1">
      <alignment horizontal="center" vertical="center"/>
      <protection locked="0"/>
    </xf>
    <xf numFmtId="0" fontId="6" fillId="6" borderId="8" xfId="13" applyFill="1" applyBorder="1" applyAlignment="1" applyProtection="1">
      <alignment horizontal="center" vertical="center"/>
      <protection locked="0"/>
    </xf>
    <xf numFmtId="0" fontId="12" fillId="6" borderId="8" xfId="13" applyFont="1" applyFill="1" applyBorder="1" applyAlignment="1" applyProtection="1">
      <alignment horizontal="center" vertical="center"/>
      <protection locked="0"/>
    </xf>
    <xf numFmtId="0" fontId="23" fillId="0" borderId="0" xfId="13" applyFont="1" applyAlignment="1" applyProtection="1">
      <alignment horizontal="center" vertical="center"/>
      <protection locked="0"/>
    </xf>
    <xf numFmtId="0" fontId="3" fillId="0" borderId="0" xfId="12" applyAlignment="1" applyProtection="1">
      <alignment horizontal="center" vertical="center"/>
      <protection locked="0"/>
    </xf>
    <xf numFmtId="0" fontId="3" fillId="2" borderId="8" xfId="12" applyFill="1" applyBorder="1" applyAlignment="1">
      <alignment horizontal="center" vertical="center" wrapText="1"/>
    </xf>
    <xf numFmtId="0" fontId="3" fillId="0" borderId="8" xfId="12" applyBorder="1" applyAlignment="1" applyProtection="1">
      <alignment horizontal="center" vertical="center"/>
      <protection locked="0"/>
    </xf>
    <xf numFmtId="0" fontId="7" fillId="4" borderId="15" xfId="12" applyFont="1" applyFill="1" applyBorder="1" applyAlignment="1">
      <alignment horizontal="center" vertical="center"/>
    </xf>
    <xf numFmtId="0" fontId="6" fillId="0" borderId="25" xfId="13" applyBorder="1" applyAlignment="1" applyProtection="1">
      <alignment horizontal="center" vertical="center"/>
      <protection locked="0"/>
    </xf>
    <xf numFmtId="0" fontId="28" fillId="11" borderId="8" xfId="13" applyFont="1" applyFill="1" applyBorder="1" applyAlignment="1" applyProtection="1">
      <alignment horizontal="center" vertical="center"/>
      <protection locked="0"/>
    </xf>
    <xf numFmtId="0" fontId="6" fillId="10" borderId="8" xfId="13" applyFill="1" applyBorder="1" applyAlignment="1" applyProtection="1">
      <alignment horizontal="center" vertical="center"/>
      <protection locked="0"/>
    </xf>
    <xf numFmtId="0" fontId="6" fillId="11" borderId="8" xfId="13" applyFill="1" applyBorder="1" applyAlignment="1" applyProtection="1">
      <alignment horizontal="center" vertical="center"/>
      <protection locked="0"/>
    </xf>
    <xf numFmtId="0" fontId="5" fillId="0" borderId="15" xfId="11" applyBorder="1" applyAlignment="1" applyProtection="1">
      <alignment horizontal="center" vertical="center"/>
      <protection locked="0"/>
    </xf>
    <xf numFmtId="0" fontId="3" fillId="0" borderId="15" xfId="11" applyFont="1" applyBorder="1" applyAlignment="1" applyProtection="1">
      <alignment horizontal="center" vertical="center"/>
      <protection locked="0"/>
    </xf>
    <xf numFmtId="0" fontId="6" fillId="11" borderId="14" xfId="13" applyFill="1" applyBorder="1" applyAlignment="1" applyProtection="1">
      <alignment horizontal="center" vertical="center"/>
      <protection locked="0"/>
    </xf>
    <xf numFmtId="0" fontId="5" fillId="9" borderId="1" xfId="11" applyFill="1" applyBorder="1" applyAlignment="1" applyProtection="1">
      <alignment horizontal="center" vertical="center"/>
      <protection locked="0"/>
    </xf>
    <xf numFmtId="0" fontId="5" fillId="9" borderId="2" xfId="11" applyFill="1" applyBorder="1" applyAlignment="1" applyProtection="1">
      <alignment horizontal="center" vertical="center"/>
      <protection locked="0"/>
    </xf>
    <xf numFmtId="0" fontId="28" fillId="0" borderId="8" xfId="13" applyFont="1" applyBorder="1" applyAlignment="1" applyProtection="1">
      <alignment horizontal="center" vertical="center"/>
      <protection locked="0"/>
    </xf>
    <xf numFmtId="0" fontId="6" fillId="0" borderId="0" xfId="13" applyAlignment="1">
      <alignment vertical="center"/>
    </xf>
    <xf numFmtId="0" fontId="0" fillId="0" borderId="0" xfId="0" applyAlignment="1">
      <alignment vertical="top"/>
    </xf>
    <xf numFmtId="0" fontId="5" fillId="4" borderId="8" xfId="11" applyFill="1" applyBorder="1" applyAlignment="1" applyProtection="1">
      <alignment horizontal="center" vertical="center"/>
      <protection locked="0"/>
    </xf>
    <xf numFmtId="0" fontId="5" fillId="2" borderId="1" xfId="11" applyFill="1" applyBorder="1" applyAlignment="1" applyProtection="1">
      <alignment horizontal="center" vertical="center"/>
      <protection locked="0"/>
    </xf>
    <xf numFmtId="0" fontId="27" fillId="0" borderId="8" xfId="13" applyFont="1" applyBorder="1" applyAlignment="1" applyProtection="1">
      <alignment horizontal="center" vertical="center"/>
      <protection locked="0"/>
    </xf>
    <xf numFmtId="0" fontId="3" fillId="2" borderId="26" xfId="12" applyFill="1" applyBorder="1" applyAlignment="1">
      <alignment horizontal="center" vertical="center" wrapText="1"/>
    </xf>
    <xf numFmtId="0" fontId="6" fillId="0" borderId="64" xfId="7" applyFont="1" applyBorder="1" applyAlignment="1" applyProtection="1">
      <alignment horizontal="center" vertical="center"/>
      <protection locked="0"/>
    </xf>
    <xf numFmtId="0" fontId="8" fillId="0" borderId="0" xfId="13" applyFont="1" applyAlignment="1" applyProtection="1">
      <alignment horizontal="center" vertical="center"/>
      <protection locked="0"/>
    </xf>
    <xf numFmtId="16" fontId="8" fillId="0" borderId="0" xfId="13"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0" fontId="9" fillId="0" borderId="0" xfId="0" applyFont="1" applyAlignment="1" applyProtection="1">
      <alignment horizontal="center" vertical="center"/>
      <protection locked="0"/>
    </xf>
    <xf numFmtId="0" fontId="6" fillId="10" borderId="42" xfId="0" applyFont="1" applyFill="1" applyBorder="1" applyAlignment="1">
      <alignment vertical="center" wrapText="1"/>
    </xf>
    <xf numFmtId="0" fontId="0" fillId="10" borderId="29" xfId="0" applyFill="1" applyBorder="1" applyAlignment="1">
      <alignment vertical="center" wrapText="1"/>
    </xf>
    <xf numFmtId="0" fontId="0" fillId="10" borderId="10" xfId="0" applyFill="1" applyBorder="1" applyAlignment="1">
      <alignment vertical="center" wrapText="1"/>
    </xf>
    <xf numFmtId="0" fontId="0" fillId="10" borderId="39" xfId="0" applyFill="1" applyBorder="1" applyAlignment="1">
      <alignment vertical="center" wrapText="1"/>
    </xf>
    <xf numFmtId="0" fontId="0" fillId="0" borderId="10" xfId="0" applyBorder="1" applyAlignment="1">
      <alignment horizontal="center" vertical="center"/>
    </xf>
    <xf numFmtId="0" fontId="9" fillId="12" borderId="58" xfId="0" applyFont="1" applyFill="1" applyBorder="1" applyAlignment="1">
      <alignment horizontal="center" vertical="center" wrapText="1"/>
    </xf>
    <xf numFmtId="0" fontId="9" fillId="12" borderId="61" xfId="0" applyFont="1" applyFill="1" applyBorder="1" applyAlignment="1">
      <alignment horizontal="center" vertical="center" wrapText="1"/>
    </xf>
    <xf numFmtId="0" fontId="9" fillId="12" borderId="62" xfId="0" applyFont="1" applyFill="1" applyBorder="1" applyAlignment="1">
      <alignment horizontal="center" vertical="center" wrapText="1"/>
    </xf>
    <xf numFmtId="0" fontId="9" fillId="12" borderId="64" xfId="0" applyFont="1" applyFill="1" applyBorder="1" applyAlignment="1">
      <alignment horizontal="center" vertical="center" wrapText="1"/>
    </xf>
    <xf numFmtId="0" fontId="9" fillId="12" borderId="65" xfId="0" applyFont="1" applyFill="1" applyBorder="1" applyAlignment="1">
      <alignment horizontal="center" vertical="center" wrapText="1"/>
    </xf>
    <xf numFmtId="0" fontId="9" fillId="12" borderId="68" xfId="0" applyFont="1" applyFill="1" applyBorder="1" applyAlignment="1">
      <alignment horizontal="center" vertical="center" wrapText="1"/>
    </xf>
    <xf numFmtId="0" fontId="8" fillId="12" borderId="8" xfId="0" applyFont="1" applyFill="1" applyBorder="1" applyAlignment="1">
      <alignment horizontal="center" vertical="center" textRotation="90"/>
    </xf>
    <xf numFmtId="0" fontId="0" fillId="0" borderId="61" xfId="0" applyBorder="1" applyAlignment="1" applyProtection="1">
      <alignment horizontal="center" vertical="center"/>
      <protection locked="0"/>
    </xf>
    <xf numFmtId="0" fontId="6" fillId="0" borderId="79" xfId="0" applyFont="1" applyBorder="1" applyAlignment="1" applyProtection="1">
      <alignment horizontal="center" vertical="center"/>
      <protection locked="0"/>
    </xf>
    <xf numFmtId="0" fontId="28" fillId="0" borderId="79" xfId="0" applyFont="1" applyBorder="1" applyAlignment="1" applyProtection="1">
      <alignment horizontal="center" vertical="center"/>
      <protection locked="0"/>
    </xf>
    <xf numFmtId="0" fontId="0" fillId="0" borderId="7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12" borderId="25" xfId="0" applyFill="1" applyBorder="1" applyAlignment="1">
      <alignment horizontal="center" vertical="center" wrapText="1"/>
    </xf>
    <xf numFmtId="0" fontId="0" fillId="0" borderId="64" xfId="0" applyBorder="1" applyAlignment="1" applyProtection="1">
      <alignment horizontal="center" vertical="center"/>
      <protection locked="0"/>
    </xf>
    <xf numFmtId="0" fontId="0" fillId="0" borderId="68" xfId="0" applyBorder="1" applyAlignment="1" applyProtection="1">
      <alignment horizontal="center" vertical="center"/>
      <protection locked="0"/>
    </xf>
    <xf numFmtId="0" fontId="7" fillId="4" borderId="38" xfId="0" applyFont="1" applyFill="1" applyBorder="1" applyAlignment="1">
      <alignment horizontal="center" vertical="center"/>
    </xf>
    <xf numFmtId="0" fontId="6" fillId="12" borderId="8" xfId="20" applyFill="1" applyBorder="1" applyAlignment="1">
      <alignment horizontal="center" vertical="center"/>
    </xf>
    <xf numFmtId="0" fontId="6" fillId="12" borderId="55" xfId="20" applyFill="1" applyBorder="1" applyAlignment="1">
      <alignment horizontal="center" vertical="center"/>
    </xf>
    <xf numFmtId="0" fontId="8" fillId="16" borderId="74" xfId="20" applyFont="1" applyFill="1" applyBorder="1" applyAlignment="1" applyProtection="1">
      <alignment horizontal="center" vertical="center"/>
      <protection locked="0"/>
    </xf>
    <xf numFmtId="0" fontId="8" fillId="16" borderId="75" xfId="20" applyFont="1" applyFill="1" applyBorder="1" applyAlignment="1" applyProtection="1">
      <alignment horizontal="center" vertical="center"/>
      <protection locked="0"/>
    </xf>
    <xf numFmtId="0" fontId="8" fillId="16" borderId="71" xfId="20" applyFont="1" applyFill="1" applyBorder="1" applyAlignment="1" applyProtection="1">
      <alignment horizontal="center" vertical="center"/>
      <protection locked="0"/>
    </xf>
    <xf numFmtId="0" fontId="8" fillId="16" borderId="72" xfId="20" applyFont="1" applyFill="1" applyBorder="1" applyAlignment="1" applyProtection="1">
      <alignment horizontal="center" vertical="center"/>
      <protection locked="0"/>
    </xf>
    <xf numFmtId="0" fontId="8" fillId="16" borderId="77" xfId="20" applyFont="1" applyFill="1" applyBorder="1" applyAlignment="1" applyProtection="1">
      <alignment horizontal="center" vertical="center"/>
      <protection locked="0"/>
    </xf>
    <xf numFmtId="0" fontId="8" fillId="16" borderId="78" xfId="20" applyFont="1" applyFill="1" applyBorder="1" applyAlignment="1" applyProtection="1">
      <alignment horizontal="center" vertical="center"/>
      <protection locked="0"/>
    </xf>
    <xf numFmtId="0" fontId="6" fillId="0" borderId="61" xfId="0" applyFont="1"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6" fillId="10" borderId="14" xfId="13" applyFill="1" applyBorder="1" applyAlignment="1" applyProtection="1">
      <alignment horizontal="center" vertical="center"/>
      <protection locked="0"/>
    </xf>
    <xf numFmtId="16" fontId="19" fillId="11" borderId="8" xfId="13" applyNumberFormat="1" applyFont="1" applyFill="1" applyBorder="1" applyAlignment="1" applyProtection="1">
      <alignment horizontal="center" vertical="center"/>
      <protection locked="0"/>
    </xf>
    <xf numFmtId="0" fontId="12" fillId="11" borderId="14" xfId="13" applyFont="1" applyFill="1" applyBorder="1" applyAlignment="1" applyProtection="1">
      <alignment horizontal="center" vertical="center"/>
      <protection locked="0"/>
    </xf>
    <xf numFmtId="0" fontId="6" fillId="10" borderId="42" xfId="21" applyFill="1" applyBorder="1" applyAlignment="1">
      <alignment vertical="center" wrapText="1"/>
    </xf>
    <xf numFmtId="0" fontId="6" fillId="10" borderId="29" xfId="21" applyFill="1" applyBorder="1" applyAlignment="1">
      <alignment vertical="center" wrapText="1"/>
    </xf>
    <xf numFmtId="0" fontId="6" fillId="10" borderId="10" xfId="21" applyFill="1" applyBorder="1" applyAlignment="1">
      <alignment vertical="center" wrapText="1"/>
    </xf>
    <xf numFmtId="0" fontId="6" fillId="10" borderId="39" xfId="21" applyFill="1" applyBorder="1" applyAlignment="1">
      <alignment vertical="center" wrapText="1"/>
    </xf>
    <xf numFmtId="0" fontId="6" fillId="0" borderId="10" xfId="21" applyBorder="1" applyAlignment="1">
      <alignment horizontal="center" vertical="center"/>
    </xf>
    <xf numFmtId="0" fontId="6" fillId="0" borderId="0" xfId="21" applyAlignment="1">
      <alignment horizontal="center" vertical="center"/>
    </xf>
    <xf numFmtId="0" fontId="9" fillId="12" borderId="58" xfId="21" applyFont="1" applyFill="1" applyBorder="1" applyAlignment="1">
      <alignment horizontal="center" vertical="center" wrapText="1"/>
    </xf>
    <xf numFmtId="0" fontId="9" fillId="12" borderId="61" xfId="21" applyFont="1" applyFill="1" applyBorder="1" applyAlignment="1">
      <alignment horizontal="center" vertical="center" wrapText="1"/>
    </xf>
    <xf numFmtId="0" fontId="9" fillId="12" borderId="62" xfId="21" applyFont="1" applyFill="1" applyBorder="1" applyAlignment="1">
      <alignment horizontal="center" vertical="center" wrapText="1"/>
    </xf>
    <xf numFmtId="0" fontId="9" fillId="12" borderId="64" xfId="21" applyFont="1" applyFill="1" applyBorder="1" applyAlignment="1">
      <alignment horizontal="center" vertical="center" wrapText="1"/>
    </xf>
    <xf numFmtId="0" fontId="9" fillId="12" borderId="56" xfId="21" applyFont="1" applyFill="1" applyBorder="1" applyAlignment="1">
      <alignment horizontal="center" vertical="center" wrapText="1"/>
    </xf>
    <xf numFmtId="0" fontId="6" fillId="0" borderId="0" xfId="21" applyAlignment="1" applyProtection="1">
      <alignment horizontal="center" vertical="center"/>
      <protection locked="0"/>
    </xf>
    <xf numFmtId="0" fontId="8" fillId="12" borderId="8" xfId="21" applyFont="1" applyFill="1" applyBorder="1" applyAlignment="1">
      <alignment horizontal="center" vertical="center" textRotation="90"/>
    </xf>
    <xf numFmtId="0" fontId="6" fillId="0" borderId="61" xfId="21" applyBorder="1" applyAlignment="1" applyProtection="1">
      <alignment horizontal="center" vertical="center"/>
      <protection locked="0"/>
    </xf>
    <xf numFmtId="0" fontId="6" fillId="0" borderId="46" xfId="21" applyBorder="1" applyAlignment="1" applyProtection="1">
      <alignment horizontal="center" vertical="center"/>
      <protection locked="0"/>
    </xf>
    <xf numFmtId="0" fontId="6" fillId="0" borderId="79" xfId="21" applyBorder="1" applyAlignment="1" applyProtection="1">
      <alignment horizontal="center" vertical="center"/>
      <protection locked="0"/>
    </xf>
    <xf numFmtId="0" fontId="27" fillId="10" borderId="79" xfId="21" applyFont="1" applyFill="1" applyBorder="1" applyAlignment="1" applyProtection="1">
      <alignment horizontal="center" vertical="center"/>
      <protection locked="0"/>
    </xf>
    <xf numFmtId="0" fontId="28" fillId="0" borderId="79" xfId="21" applyFont="1" applyBorder="1" applyAlignment="1" applyProtection="1">
      <alignment horizontal="center" vertical="center"/>
      <protection locked="0"/>
    </xf>
    <xf numFmtId="0" fontId="6" fillId="10" borderId="79" xfId="21" applyFill="1" applyBorder="1" applyAlignment="1" applyProtection="1">
      <alignment horizontal="center" vertical="center"/>
      <protection locked="0"/>
    </xf>
    <xf numFmtId="0" fontId="6" fillId="11" borderId="79" xfId="21" applyFill="1" applyBorder="1" applyAlignment="1" applyProtection="1">
      <alignment horizontal="center" vertical="center"/>
      <protection locked="0"/>
    </xf>
    <xf numFmtId="0" fontId="28" fillId="10" borderId="79" xfId="21" applyFont="1" applyFill="1" applyBorder="1" applyAlignment="1" applyProtection="1">
      <alignment horizontal="center" vertical="center"/>
      <protection locked="0"/>
    </xf>
    <xf numFmtId="0" fontId="6" fillId="0" borderId="20" xfId="21" applyBorder="1" applyAlignment="1" applyProtection="1">
      <alignment horizontal="center" vertical="center"/>
      <protection locked="0"/>
    </xf>
    <xf numFmtId="0" fontId="6" fillId="12" borderId="25" xfId="21" applyFill="1" applyBorder="1" applyAlignment="1">
      <alignment horizontal="center" vertical="center" wrapText="1"/>
    </xf>
    <xf numFmtId="0" fontId="6" fillId="0" borderId="64" xfId="21" applyBorder="1" applyAlignment="1" applyProtection="1">
      <alignment horizontal="center" vertical="center"/>
      <protection locked="0"/>
    </xf>
    <xf numFmtId="0" fontId="6" fillId="0" borderId="68" xfId="21" applyBorder="1" applyAlignment="1" applyProtection="1">
      <alignment horizontal="center" vertical="center"/>
      <protection locked="0"/>
    </xf>
    <xf numFmtId="0" fontId="7" fillId="4" borderId="38" xfId="21" applyFont="1" applyFill="1" applyBorder="1" applyAlignment="1">
      <alignment horizontal="center" vertical="center"/>
    </xf>
    <xf numFmtId="0" fontId="0" fillId="0" borderId="26" xfId="0" applyBorder="1" applyAlignment="1" applyProtection="1">
      <alignment horizontal="center" vertical="center"/>
      <protection locked="0"/>
    </xf>
    <xf numFmtId="0" fontId="3" fillId="10" borderId="8" xfId="12" applyFill="1" applyBorder="1" applyAlignment="1" applyProtection="1">
      <alignment horizontal="center" vertical="center"/>
      <protection locked="0"/>
    </xf>
    <xf numFmtId="0" fontId="0" fillId="10" borderId="64" xfId="0" applyFill="1" applyBorder="1" applyAlignment="1" applyProtection="1">
      <alignment horizontal="center" vertical="center"/>
      <protection locked="0"/>
    </xf>
    <xf numFmtId="0" fontId="6" fillId="10" borderId="64" xfId="7" applyFont="1" applyFill="1" applyBorder="1" applyAlignment="1" applyProtection="1">
      <alignment horizontal="center" vertical="center"/>
      <protection locked="0"/>
    </xf>
    <xf numFmtId="0" fontId="3" fillId="0" borderId="15" xfId="11" applyFont="1" applyBorder="1" applyAlignment="1" applyProtection="1">
      <alignment horizontal="center" vertical="center"/>
      <protection locked="0"/>
    </xf>
    <xf numFmtId="0" fontId="6" fillId="10" borderId="10" xfId="21" applyFill="1" applyBorder="1" applyAlignment="1">
      <alignment horizontal="center" vertical="center" wrapText="1"/>
    </xf>
    <xf numFmtId="0" fontId="6" fillId="10" borderId="39" xfId="21" applyFill="1" applyBorder="1" applyAlignment="1">
      <alignment horizontal="center" vertical="center" wrapText="1"/>
    </xf>
    <xf numFmtId="0" fontId="6" fillId="0" borderId="56" xfId="21" applyBorder="1" applyAlignment="1">
      <alignment horizontal="center" vertical="center"/>
    </xf>
    <xf numFmtId="0" fontId="6" fillId="0" borderId="40" xfId="21" applyBorder="1" applyAlignment="1">
      <alignment horizontal="center" vertical="center"/>
    </xf>
    <xf numFmtId="0" fontId="8" fillId="0" borderId="35" xfId="20" applyFont="1" applyBorder="1" applyAlignment="1" applyProtection="1">
      <alignment horizontal="left" vertical="center"/>
      <protection locked="0"/>
    </xf>
    <xf numFmtId="0" fontId="8" fillId="0" borderId="4" xfId="20" applyFont="1" applyBorder="1" applyAlignment="1" applyProtection="1">
      <alignment horizontal="left" vertical="center"/>
      <protection locked="0"/>
    </xf>
    <xf numFmtId="0" fontId="8" fillId="0" borderId="73" xfId="20" applyFont="1" applyBorder="1" applyAlignment="1" applyProtection="1">
      <alignment horizontal="left" vertical="center"/>
      <protection locked="0"/>
    </xf>
    <xf numFmtId="0" fontId="8" fillId="16" borderId="74" xfId="20" applyFont="1" applyFill="1" applyBorder="1" applyAlignment="1" applyProtection="1">
      <alignment horizontal="center" vertical="center"/>
      <protection locked="0"/>
    </xf>
    <xf numFmtId="0" fontId="8" fillId="16" borderId="73" xfId="20" applyFont="1" applyFill="1" applyBorder="1" applyAlignment="1" applyProtection="1">
      <alignment horizontal="center" vertical="center"/>
      <protection locked="0"/>
    </xf>
    <xf numFmtId="0" fontId="17" fillId="0" borderId="0" xfId="21" applyFont="1" applyAlignment="1">
      <alignment horizontal="center" vertical="center"/>
    </xf>
    <xf numFmtId="0" fontId="9" fillId="12" borderId="16" xfId="21" applyFont="1" applyFill="1" applyBorder="1" applyAlignment="1">
      <alignment horizontal="center" vertical="center"/>
    </xf>
    <xf numFmtId="0" fontId="9" fillId="12" borderId="17" xfId="21" applyFont="1" applyFill="1" applyBorder="1" applyAlignment="1">
      <alignment horizontal="center" vertical="center"/>
    </xf>
    <xf numFmtId="0" fontId="9" fillId="12" borderId="22" xfId="21" applyFont="1" applyFill="1" applyBorder="1" applyAlignment="1">
      <alignment horizontal="center" vertical="center"/>
    </xf>
    <xf numFmtId="0" fontId="9" fillId="0" borderId="19" xfId="21" applyFont="1" applyBorder="1" applyAlignment="1" applyProtection="1">
      <alignment horizontal="center" vertical="center"/>
      <protection locked="0"/>
    </xf>
    <xf numFmtId="0" fontId="9" fillId="0" borderId="7" xfId="21" applyFont="1" applyBorder="1" applyAlignment="1" applyProtection="1">
      <alignment horizontal="center" vertical="center"/>
      <protection locked="0"/>
    </xf>
    <xf numFmtId="0" fontId="9" fillId="0" borderId="18" xfId="21" applyFont="1" applyBorder="1" applyAlignment="1" applyProtection="1">
      <alignment horizontal="center" vertical="center"/>
      <protection locked="0"/>
    </xf>
    <xf numFmtId="0" fontId="9" fillId="0" borderId="8" xfId="21" applyFont="1" applyBorder="1" applyAlignment="1" applyProtection="1">
      <alignment horizontal="center" vertical="center"/>
      <protection locked="0"/>
    </xf>
    <xf numFmtId="0" fontId="10" fillId="0" borderId="23" xfId="21" applyFont="1" applyBorder="1" applyAlignment="1">
      <alignment horizontal="center" vertical="center"/>
    </xf>
    <xf numFmtId="0" fontId="10" fillId="0" borderId="52" xfId="21" applyFont="1" applyBorder="1" applyAlignment="1">
      <alignment horizontal="center" vertical="center"/>
    </xf>
    <xf numFmtId="0" fontId="10" fillId="0" borderId="53" xfId="21" applyFont="1" applyBorder="1" applyAlignment="1">
      <alignment horizontal="center" vertical="center"/>
    </xf>
    <xf numFmtId="0" fontId="10" fillId="0" borderId="38" xfId="21" applyFont="1" applyBorder="1" applyAlignment="1">
      <alignment horizontal="center" vertical="center"/>
    </xf>
    <xf numFmtId="0" fontId="10" fillId="0" borderId="48" xfId="21" applyFont="1" applyBorder="1" applyAlignment="1">
      <alignment horizontal="center" vertical="center"/>
    </xf>
    <xf numFmtId="0" fontId="10" fillId="0" borderId="54" xfId="21" applyFont="1" applyBorder="1" applyAlignment="1">
      <alignment horizontal="center" vertical="center"/>
    </xf>
    <xf numFmtId="0" fontId="9" fillId="0" borderId="15" xfId="20" applyFont="1" applyBorder="1" applyAlignment="1" applyProtection="1">
      <alignment horizontal="left" vertical="center" wrapText="1"/>
      <protection locked="0"/>
    </xf>
    <xf numFmtId="0" fontId="9" fillId="0" borderId="1" xfId="20" applyFont="1" applyBorder="1" applyAlignment="1" applyProtection="1">
      <alignment horizontal="left" vertical="center" wrapText="1"/>
      <protection locked="0"/>
    </xf>
    <xf numFmtId="0" fontId="9" fillId="0" borderId="2" xfId="20" applyFont="1" applyBorder="1" applyAlignment="1" applyProtection="1">
      <alignment horizontal="left" vertical="center" wrapText="1"/>
      <protection locked="0"/>
    </xf>
    <xf numFmtId="0" fontId="6" fillId="13" borderId="18" xfId="21" applyFill="1" applyBorder="1" applyAlignment="1">
      <alignment horizontal="center" vertical="center"/>
    </xf>
    <xf numFmtId="0" fontId="6" fillId="13" borderId="8" xfId="21" applyFill="1" applyBorder="1" applyAlignment="1">
      <alignment horizontal="center" vertical="center"/>
    </xf>
    <xf numFmtId="0" fontId="9" fillId="13" borderId="8" xfId="21" applyFont="1" applyFill="1" applyBorder="1" applyAlignment="1" applyProtection="1">
      <alignment horizontal="center" vertical="center"/>
      <protection locked="0"/>
    </xf>
    <xf numFmtId="169" fontId="10" fillId="13" borderId="8" xfId="21" applyNumberFormat="1" applyFont="1" applyFill="1" applyBorder="1" applyAlignment="1" applyProtection="1">
      <alignment horizontal="center" vertical="center"/>
      <protection locked="0"/>
    </xf>
    <xf numFmtId="169" fontId="10" fillId="13" borderId="9" xfId="21" applyNumberFormat="1" applyFont="1" applyFill="1" applyBorder="1" applyAlignment="1" applyProtection="1">
      <alignment horizontal="center" vertical="center"/>
      <protection locked="0"/>
    </xf>
    <xf numFmtId="0" fontId="6" fillId="14" borderId="18" xfId="21" applyFill="1" applyBorder="1" applyAlignment="1">
      <alignment horizontal="center" vertical="center"/>
    </xf>
    <xf numFmtId="0" fontId="6" fillId="14" borderId="8" xfId="21" applyFill="1" applyBorder="1" applyAlignment="1">
      <alignment horizontal="center" vertical="center"/>
    </xf>
    <xf numFmtId="0" fontId="9" fillId="14" borderId="8" xfId="21" applyFont="1" applyFill="1" applyBorder="1" applyAlignment="1" applyProtection="1">
      <alignment horizontal="center" vertical="center"/>
      <protection locked="0"/>
    </xf>
    <xf numFmtId="169" fontId="10" fillId="14" borderId="8" xfId="21" quotePrefix="1" applyNumberFormat="1" applyFont="1" applyFill="1" applyBorder="1" applyAlignment="1" applyProtection="1">
      <alignment horizontal="center" vertical="center"/>
      <protection locked="0"/>
    </xf>
    <xf numFmtId="169" fontId="10" fillId="14" borderId="8" xfId="21" applyNumberFormat="1" applyFont="1" applyFill="1" applyBorder="1" applyAlignment="1" applyProtection="1">
      <alignment horizontal="center" vertical="center"/>
      <protection locked="0"/>
    </xf>
    <xf numFmtId="169" fontId="10" fillId="14" borderId="9" xfId="21" applyNumberFormat="1" applyFont="1" applyFill="1" applyBorder="1" applyAlignment="1" applyProtection="1">
      <alignment horizontal="center" vertical="center"/>
      <protection locked="0"/>
    </xf>
    <xf numFmtId="0" fontId="6" fillId="12" borderId="18" xfId="21" applyFill="1" applyBorder="1" applyAlignment="1">
      <alignment horizontal="center" vertical="center"/>
    </xf>
    <xf numFmtId="0" fontId="6" fillId="12" borderId="8" xfId="21" applyFill="1" applyBorder="1" applyAlignment="1">
      <alignment horizontal="center" vertical="center"/>
    </xf>
    <xf numFmtId="0" fontId="10" fillId="12" borderId="15" xfId="21" applyFont="1" applyFill="1" applyBorder="1" applyAlignment="1">
      <alignment horizontal="center" vertical="center" wrapText="1"/>
    </xf>
    <xf numFmtId="0" fontId="10" fillId="12" borderId="1" xfId="21" applyFont="1" applyFill="1" applyBorder="1" applyAlignment="1">
      <alignment horizontal="center" vertical="center"/>
    </xf>
    <xf numFmtId="0" fontId="10" fillId="12" borderId="55" xfId="21" applyFont="1" applyFill="1" applyBorder="1" applyAlignment="1">
      <alignment horizontal="center" vertical="center"/>
    </xf>
    <xf numFmtId="0" fontId="9" fillId="0" borderId="37" xfId="0" applyFont="1" applyBorder="1" applyAlignment="1" applyProtection="1">
      <alignment vertical="center" wrapText="1"/>
      <protection locked="0"/>
    </xf>
    <xf numFmtId="0" fontId="9" fillId="0" borderId="0" xfId="0" applyFont="1" applyAlignment="1" applyProtection="1">
      <alignment vertical="center" wrapText="1"/>
      <protection locked="0"/>
    </xf>
    <xf numFmtId="0" fontId="9" fillId="0" borderId="11" xfId="0" applyFont="1" applyBorder="1" applyAlignment="1" applyProtection="1">
      <alignment vertical="center" wrapText="1"/>
      <protection locked="0"/>
    </xf>
    <xf numFmtId="0" fontId="9" fillId="0" borderId="38" xfId="0" applyFont="1" applyBorder="1" applyAlignment="1" applyProtection="1">
      <alignment vertical="center" wrapText="1"/>
      <protection locked="0"/>
    </xf>
    <xf numFmtId="0" fontId="9" fillId="0" borderId="48" xfId="0" applyFont="1" applyBorder="1" applyAlignment="1" applyProtection="1">
      <alignment vertical="center" wrapText="1"/>
      <protection locked="0"/>
    </xf>
    <xf numFmtId="0" fontId="9" fillId="0" borderId="54" xfId="0" applyFont="1" applyBorder="1" applyAlignment="1" applyProtection="1">
      <alignment vertical="center" wrapText="1"/>
      <protection locked="0"/>
    </xf>
    <xf numFmtId="0" fontId="8" fillId="0" borderId="74" xfId="20" applyFont="1" applyBorder="1" applyAlignment="1" applyProtection="1">
      <alignment horizontal="center" vertical="center"/>
      <protection locked="0"/>
    </xf>
    <xf numFmtId="0" fontId="8" fillId="0" borderId="73" xfId="20" applyFont="1" applyBorder="1" applyAlignment="1" applyProtection="1">
      <alignment horizontal="center" vertical="center"/>
      <protection locked="0"/>
    </xf>
    <xf numFmtId="0" fontId="8" fillId="0" borderId="35" xfId="20" applyFont="1" applyBorder="1" applyAlignment="1" applyProtection="1">
      <alignment horizontal="left" vertical="center" wrapText="1"/>
      <protection locked="0"/>
    </xf>
    <xf numFmtId="0" fontId="8" fillId="0" borderId="4" xfId="20" applyFont="1" applyBorder="1" applyAlignment="1" applyProtection="1">
      <alignment horizontal="left" vertical="center" wrapText="1"/>
      <protection locked="0"/>
    </xf>
    <xf numFmtId="0" fontId="8" fillId="0" borderId="73" xfId="20" applyFont="1" applyBorder="1" applyAlignment="1" applyProtection="1">
      <alignment horizontal="left" vertical="center" wrapText="1"/>
      <protection locked="0"/>
    </xf>
    <xf numFmtId="0" fontId="9" fillId="13" borderId="27" xfId="21" applyFont="1" applyFill="1" applyBorder="1" applyAlignment="1" applyProtection="1">
      <alignment horizontal="center" vertical="center" wrapText="1"/>
      <protection locked="0"/>
    </xf>
    <xf numFmtId="0" fontId="9" fillId="13" borderId="28" xfId="21" applyFont="1" applyFill="1" applyBorder="1" applyAlignment="1" applyProtection="1">
      <alignment horizontal="center" vertical="center" wrapText="1"/>
      <protection locked="0"/>
    </xf>
    <xf numFmtId="0" fontId="9" fillId="13" borderId="29" xfId="21" applyFont="1" applyFill="1" applyBorder="1" applyAlignment="1" applyProtection="1">
      <alignment horizontal="center" vertical="center" wrapText="1"/>
      <protection locked="0"/>
    </xf>
    <xf numFmtId="0" fontId="9" fillId="13" borderId="38" xfId="21" applyFont="1" applyFill="1" applyBorder="1" applyAlignment="1" applyProtection="1">
      <alignment horizontal="center" vertical="center" wrapText="1"/>
      <protection locked="0"/>
    </xf>
    <xf numFmtId="0" fontId="9" fillId="13" borderId="48" xfId="21" applyFont="1" applyFill="1" applyBorder="1" applyAlignment="1" applyProtection="1">
      <alignment horizontal="center" vertical="center" wrapText="1"/>
      <protection locked="0"/>
    </xf>
    <xf numFmtId="0" fontId="9" fillId="13" borderId="40" xfId="21" applyFont="1" applyFill="1" applyBorder="1" applyAlignment="1" applyProtection="1">
      <alignment horizontal="center" vertical="center" wrapText="1"/>
      <protection locked="0"/>
    </xf>
    <xf numFmtId="0" fontId="9" fillId="0" borderId="15" xfId="21" applyFont="1" applyBorder="1" applyAlignment="1" applyProtection="1">
      <alignment horizontal="center" vertical="center" wrapText="1"/>
      <protection locked="0"/>
    </xf>
    <xf numFmtId="0" fontId="9" fillId="0" borderId="2" xfId="21" applyFont="1" applyBorder="1" applyAlignment="1" applyProtection="1">
      <alignment horizontal="center" vertical="center" wrapText="1"/>
      <protection locked="0"/>
    </xf>
    <xf numFmtId="0" fontId="9" fillId="0" borderId="8" xfId="21" applyFont="1" applyBorder="1" applyAlignment="1" applyProtection="1">
      <alignment horizontal="center" vertical="center" wrapText="1"/>
      <protection locked="0"/>
    </xf>
    <xf numFmtId="0" fontId="9" fillId="0" borderId="9" xfId="21" applyFont="1" applyBorder="1" applyAlignment="1" applyProtection="1">
      <alignment horizontal="center" vertical="center" wrapText="1"/>
      <protection locked="0"/>
    </xf>
    <xf numFmtId="0" fontId="10" fillId="0" borderId="8" xfId="21" applyFont="1" applyBorder="1" applyAlignment="1" applyProtection="1">
      <alignment horizontal="center" vertical="center" wrapText="1"/>
      <protection locked="0"/>
    </xf>
    <xf numFmtId="0" fontId="10" fillId="0" borderId="9" xfId="21" applyFont="1" applyBorder="1" applyAlignment="1" applyProtection="1">
      <alignment horizontal="center" vertical="center" wrapText="1"/>
      <protection locked="0"/>
    </xf>
    <xf numFmtId="0" fontId="6" fillId="12" borderId="42" xfId="21" applyFill="1" applyBorder="1" applyAlignment="1">
      <alignment horizontal="center" vertical="center"/>
    </xf>
    <xf numFmtId="0" fontId="6" fillId="12" borderId="28" xfId="21" applyFill="1" applyBorder="1" applyAlignment="1">
      <alignment horizontal="center" vertical="center"/>
    </xf>
    <xf numFmtId="0" fontId="6" fillId="12" borderId="57" xfId="21" applyFill="1" applyBorder="1" applyAlignment="1">
      <alignment horizontal="center" vertical="center"/>
    </xf>
    <xf numFmtId="0" fontId="6" fillId="12" borderId="15" xfId="20" applyFill="1" applyBorder="1" applyAlignment="1">
      <alignment horizontal="center" vertical="center"/>
    </xf>
    <xf numFmtId="0" fontId="6" fillId="12" borderId="2" xfId="20" applyFill="1" applyBorder="1" applyAlignment="1">
      <alignment horizontal="center" vertical="center"/>
    </xf>
    <xf numFmtId="0" fontId="8" fillId="16" borderId="71" xfId="20" applyFont="1" applyFill="1" applyBorder="1" applyAlignment="1" applyProtection="1">
      <alignment horizontal="center" vertical="center"/>
      <protection locked="0"/>
    </xf>
    <xf numFmtId="0" fontId="8" fillId="16" borderId="70" xfId="20" applyFont="1" applyFill="1" applyBorder="1" applyAlignment="1" applyProtection="1">
      <alignment horizontal="center" vertical="center"/>
      <protection locked="0"/>
    </xf>
    <xf numFmtId="0" fontId="6" fillId="15" borderId="8" xfId="21" applyFill="1" applyBorder="1" applyAlignment="1">
      <alignment horizontal="center" vertical="center"/>
    </xf>
    <xf numFmtId="10" fontId="6" fillId="0" borderId="8" xfId="21" applyNumberFormat="1" applyBorder="1" applyAlignment="1" applyProtection="1">
      <alignment horizontal="center" vertical="center"/>
      <protection locked="0"/>
    </xf>
    <xf numFmtId="0" fontId="7" fillId="12" borderId="3" xfId="20" applyFont="1" applyFill="1" applyBorder="1" applyAlignment="1" applyProtection="1">
      <alignment horizontal="center" vertical="center"/>
      <protection locked="0"/>
    </xf>
    <xf numFmtId="0" fontId="7" fillId="12" borderId="1" xfId="20" applyFont="1" applyFill="1" applyBorder="1" applyAlignment="1" applyProtection="1">
      <alignment horizontal="center" vertical="center"/>
      <protection locked="0"/>
    </xf>
    <xf numFmtId="0" fontId="30" fillId="0" borderId="35" xfId="20" applyFont="1" applyBorder="1" applyAlignment="1" applyProtection="1">
      <alignment horizontal="left" vertical="center" wrapText="1"/>
      <protection locked="0"/>
    </xf>
    <xf numFmtId="0" fontId="30" fillId="0" borderId="4" xfId="20" applyFont="1" applyBorder="1" applyAlignment="1" applyProtection="1">
      <alignment horizontal="left" vertical="center" wrapText="1"/>
      <protection locked="0"/>
    </xf>
    <xf numFmtId="0" fontId="30" fillId="0" borderId="73" xfId="20" applyFont="1" applyBorder="1" applyAlignment="1" applyProtection="1">
      <alignment horizontal="left" vertical="center" wrapText="1"/>
      <protection locked="0"/>
    </xf>
    <xf numFmtId="9" fontId="30" fillId="16" borderId="74" xfId="20" applyNumberFormat="1" applyFont="1" applyFill="1" applyBorder="1" applyAlignment="1" applyProtection="1">
      <alignment horizontal="center" vertical="center"/>
      <protection locked="0"/>
    </xf>
    <xf numFmtId="0" fontId="30" fillId="16" borderId="73" xfId="20" applyFont="1" applyFill="1" applyBorder="1" applyAlignment="1" applyProtection="1">
      <alignment horizontal="center" vertical="center"/>
      <protection locked="0"/>
    </xf>
    <xf numFmtId="0" fontId="6" fillId="15" borderId="1" xfId="21" applyFill="1" applyBorder="1" applyAlignment="1" applyProtection="1">
      <alignment horizontal="center" vertical="center"/>
      <protection locked="0"/>
    </xf>
    <xf numFmtId="0" fontId="6" fillId="15" borderId="2" xfId="21" applyFill="1" applyBorder="1" applyAlignment="1" applyProtection="1">
      <alignment horizontal="center" vertical="center"/>
      <protection locked="0"/>
    </xf>
    <xf numFmtId="0" fontId="6" fillId="15" borderId="15" xfId="21" applyFill="1" applyBorder="1" applyAlignment="1">
      <alignment horizontal="center" vertical="center"/>
    </xf>
    <xf numFmtId="0" fontId="6" fillId="15" borderId="1" xfId="21" applyFill="1" applyBorder="1" applyAlignment="1">
      <alignment horizontal="center" vertical="center"/>
    </xf>
    <xf numFmtId="0" fontId="6" fillId="15" borderId="41" xfId="21" applyFill="1" applyBorder="1" applyAlignment="1">
      <alignment horizontal="center" vertical="center"/>
    </xf>
    <xf numFmtId="0" fontId="6" fillId="15" borderId="12" xfId="21" applyFill="1" applyBorder="1" applyAlignment="1">
      <alignment horizontal="center" vertical="center"/>
    </xf>
    <xf numFmtId="0" fontId="6" fillId="15" borderId="51" xfId="21" applyFill="1" applyBorder="1" applyAlignment="1">
      <alignment horizontal="center" vertical="center"/>
    </xf>
    <xf numFmtId="0" fontId="29" fillId="0" borderId="84" xfId="20" applyFont="1" applyBorder="1" applyAlignment="1" applyProtection="1">
      <alignment horizontal="center" vertical="center" wrapText="1"/>
      <protection locked="0"/>
    </xf>
    <xf numFmtId="0" fontId="29" fillId="0" borderId="85" xfId="20" applyFont="1" applyBorder="1" applyAlignment="1" applyProtection="1">
      <alignment horizontal="center" vertical="center" wrapText="1"/>
      <protection locked="0"/>
    </xf>
    <xf numFmtId="0" fontId="29" fillId="0" borderId="86" xfId="20" applyFont="1" applyBorder="1" applyAlignment="1" applyProtection="1">
      <alignment horizontal="center" vertical="center" wrapText="1"/>
      <protection locked="0"/>
    </xf>
    <xf numFmtId="0" fontId="8" fillId="0" borderId="69" xfId="20" applyFont="1" applyBorder="1" applyAlignment="1" applyProtection="1">
      <alignment horizontal="left" vertical="center"/>
      <protection locked="0"/>
    </xf>
    <xf numFmtId="0" fontId="8" fillId="0" borderId="49" xfId="20" applyFont="1" applyBorder="1" applyAlignment="1" applyProtection="1">
      <alignment horizontal="left" vertical="center"/>
      <protection locked="0"/>
    </xf>
    <xf numFmtId="0" fontId="8" fillId="0" borderId="70" xfId="20" applyFont="1" applyBorder="1" applyAlignment="1" applyProtection="1">
      <alignment horizontal="left" vertical="center"/>
      <protection locked="0"/>
    </xf>
    <xf numFmtId="9" fontId="8" fillId="16" borderId="71" xfId="20" applyNumberFormat="1" applyFont="1" applyFill="1" applyBorder="1" applyAlignment="1" applyProtection="1">
      <alignment horizontal="center" vertical="center"/>
      <protection locked="0"/>
    </xf>
    <xf numFmtId="0" fontId="6" fillId="15" borderId="2" xfId="21" applyFill="1" applyBorder="1" applyAlignment="1">
      <alignment horizontal="center" vertical="center"/>
    </xf>
    <xf numFmtId="0" fontId="6" fillId="0" borderId="27" xfId="21" applyBorder="1" applyAlignment="1">
      <alignment horizontal="center" vertical="center"/>
    </xf>
    <xf numFmtId="0" fontId="6" fillId="0" borderId="29" xfId="21" applyBorder="1" applyAlignment="1">
      <alignment horizontal="center" vertical="center"/>
    </xf>
    <xf numFmtId="0" fontId="6" fillId="0" borderId="21" xfId="21" applyBorder="1" applyAlignment="1">
      <alignment horizontal="center" vertical="center"/>
    </xf>
    <xf numFmtId="0" fontId="6" fillId="0" borderId="24" xfId="21" applyBorder="1" applyAlignment="1">
      <alignment horizontal="center" vertical="center"/>
    </xf>
    <xf numFmtId="0" fontId="8" fillId="0" borderId="71" xfId="20" applyFont="1" applyBorder="1" applyAlignment="1" applyProtection="1">
      <alignment horizontal="center" vertical="center"/>
      <protection locked="0"/>
    </xf>
    <xf numFmtId="0" fontId="8" fillId="0" borderId="70" xfId="20" applyFont="1" applyBorder="1" applyAlignment="1" applyProtection="1">
      <alignment horizontal="center" vertical="center"/>
      <protection locked="0"/>
    </xf>
    <xf numFmtId="0" fontId="8" fillId="0" borderId="27" xfId="21" applyFont="1" applyBorder="1" applyAlignment="1" applyProtection="1">
      <alignment horizontal="center" vertical="center" wrapText="1"/>
      <protection locked="0"/>
    </xf>
    <xf numFmtId="0" fontId="8" fillId="0" borderId="28" xfId="21" applyFont="1" applyBorder="1" applyAlignment="1" applyProtection="1">
      <alignment horizontal="center" vertical="center" wrapText="1"/>
      <protection locked="0"/>
    </xf>
    <xf numFmtId="0" fontId="8" fillId="0" borderId="29" xfId="21" applyFont="1" applyBorder="1" applyAlignment="1" applyProtection="1">
      <alignment horizontal="center" vertical="center" wrapText="1"/>
      <protection locked="0"/>
    </xf>
    <xf numFmtId="0" fontId="8" fillId="0" borderId="37" xfId="21" applyFont="1" applyBorder="1" applyAlignment="1" applyProtection="1">
      <alignment horizontal="center" vertical="center" wrapText="1"/>
      <protection locked="0"/>
    </xf>
    <xf numFmtId="0" fontId="8" fillId="0" borderId="0" xfId="21" applyFont="1" applyAlignment="1" applyProtection="1">
      <alignment horizontal="center" vertical="center" wrapText="1"/>
      <protection locked="0"/>
    </xf>
    <xf numFmtId="0" fontId="8" fillId="0" borderId="39" xfId="21" applyFont="1" applyBorder="1" applyAlignment="1" applyProtection="1">
      <alignment horizontal="center" vertical="center" wrapText="1"/>
      <protection locked="0"/>
    </xf>
    <xf numFmtId="0" fontId="8" fillId="0" borderId="38" xfId="21" applyFont="1" applyBorder="1" applyAlignment="1" applyProtection="1">
      <alignment horizontal="center" vertical="center" wrapText="1"/>
      <protection locked="0"/>
    </xf>
    <xf numFmtId="0" fontId="8" fillId="0" borderId="48" xfId="21" applyFont="1" applyBorder="1" applyAlignment="1" applyProtection="1">
      <alignment horizontal="center" vertical="center" wrapText="1"/>
      <protection locked="0"/>
    </xf>
    <xf numFmtId="0" fontId="8" fillId="0" borderId="40" xfId="21" applyFont="1" applyBorder="1" applyAlignment="1" applyProtection="1">
      <alignment horizontal="center" vertical="center" wrapText="1"/>
      <protection locked="0"/>
    </xf>
    <xf numFmtId="0" fontId="6" fillId="15" borderId="15" xfId="21" applyFill="1" applyBorder="1" applyAlignment="1">
      <alignment horizontal="right" vertical="center"/>
    </xf>
    <xf numFmtId="0" fontId="6" fillId="15" borderId="1" xfId="21" applyFill="1" applyBorder="1" applyAlignment="1">
      <alignment horizontal="right" vertical="center"/>
    </xf>
    <xf numFmtId="0" fontId="6" fillId="0" borderId="31" xfId="7" applyFont="1" applyBorder="1" applyAlignment="1" applyProtection="1">
      <alignment horizontal="center" vertical="center"/>
      <protection locked="0"/>
    </xf>
    <xf numFmtId="0" fontId="6" fillId="0" borderId="33" xfId="7" applyFont="1" applyBorder="1" applyAlignment="1" applyProtection="1">
      <alignment horizontal="center" vertical="center"/>
      <protection locked="0"/>
    </xf>
    <xf numFmtId="0" fontId="6" fillId="0" borderId="63" xfId="7" applyFont="1" applyBorder="1" applyAlignment="1" applyProtection="1">
      <alignment horizontal="center" vertical="center"/>
      <protection locked="0"/>
    </xf>
    <xf numFmtId="10" fontId="6" fillId="12" borderId="31" xfId="21" applyNumberFormat="1" applyFill="1" applyBorder="1" applyAlignment="1" applyProtection="1">
      <alignment horizontal="center" vertical="center"/>
      <protection locked="0"/>
    </xf>
    <xf numFmtId="10" fontId="6" fillId="12" borderId="30" xfId="21" applyNumberFormat="1" applyFill="1" applyBorder="1" applyAlignment="1" applyProtection="1">
      <alignment horizontal="center" vertical="center"/>
      <protection locked="0"/>
    </xf>
    <xf numFmtId="167" fontId="6" fillId="12" borderId="81" xfId="21" applyNumberFormat="1" applyFill="1" applyBorder="1" applyAlignment="1" applyProtection="1">
      <alignment horizontal="center" vertical="center"/>
      <protection locked="0"/>
    </xf>
    <xf numFmtId="167" fontId="6" fillId="12" borderId="63" xfId="21" applyNumberFormat="1" applyFill="1" applyBorder="1" applyAlignment="1" applyProtection="1">
      <alignment horizontal="center" vertical="center"/>
      <protection locked="0"/>
    </xf>
    <xf numFmtId="2" fontId="6" fillId="12" borderId="81" xfId="21" applyNumberFormat="1" applyFill="1" applyBorder="1" applyAlignment="1" applyProtection="1">
      <alignment horizontal="center" vertical="center"/>
      <protection locked="0"/>
    </xf>
    <xf numFmtId="2" fontId="6" fillId="12" borderId="63" xfId="21" applyNumberFormat="1" applyFill="1" applyBorder="1" applyAlignment="1" applyProtection="1">
      <alignment horizontal="center" vertical="center"/>
      <protection locked="0"/>
    </xf>
    <xf numFmtId="167" fontId="6" fillId="4" borderId="31" xfId="21" applyNumberFormat="1" applyFill="1" applyBorder="1" applyAlignment="1" applyProtection="1">
      <alignment horizontal="center" vertical="center"/>
      <protection locked="0"/>
    </xf>
    <xf numFmtId="167" fontId="6" fillId="4" borderId="63" xfId="21" applyNumberFormat="1" applyFill="1" applyBorder="1" applyAlignment="1" applyProtection="1">
      <alignment horizontal="center" vertical="center"/>
      <protection locked="0"/>
    </xf>
    <xf numFmtId="0" fontId="6" fillId="12" borderId="25" xfId="21" applyFill="1" applyBorder="1" applyAlignment="1">
      <alignment horizontal="center" vertical="center" wrapText="1"/>
    </xf>
    <xf numFmtId="0" fontId="6" fillId="4" borderId="25" xfId="21" applyFill="1" applyBorder="1" applyAlignment="1">
      <alignment horizontal="center" vertical="center" wrapText="1"/>
    </xf>
    <xf numFmtId="0" fontId="0" fillId="0" borderId="31"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63" xfId="0" applyBorder="1" applyAlignment="1" applyProtection="1">
      <alignment horizontal="center" vertical="center"/>
      <protection locked="0"/>
    </xf>
    <xf numFmtId="0" fontId="6" fillId="0" borderId="31" xfId="21" applyBorder="1" applyAlignment="1" applyProtection="1">
      <alignment horizontal="center" vertical="center"/>
      <protection locked="0"/>
    </xf>
    <xf numFmtId="0" fontId="6" fillId="0" borderId="33" xfId="21" applyBorder="1" applyAlignment="1" applyProtection="1">
      <alignment horizontal="center" vertical="center"/>
      <protection locked="0"/>
    </xf>
    <xf numFmtId="0" fontId="6" fillId="0" borderId="63" xfId="21" applyBorder="1" applyAlignment="1" applyProtection="1">
      <alignment horizontal="center" vertical="center"/>
      <protection locked="0"/>
    </xf>
    <xf numFmtId="0" fontId="6" fillId="0" borderId="66" xfId="21" applyBorder="1" applyAlignment="1" applyProtection="1">
      <alignment horizontal="center" vertical="center"/>
      <protection locked="0"/>
    </xf>
    <xf numFmtId="0" fontId="6" fillId="0" borderId="43" xfId="21" applyBorder="1" applyAlignment="1" applyProtection="1">
      <alignment horizontal="center" vertical="center"/>
      <protection locked="0"/>
    </xf>
    <xf numFmtId="0" fontId="6" fillId="0" borderId="67" xfId="21" applyBorder="1" applyAlignment="1" applyProtection="1">
      <alignment horizontal="center" vertical="center"/>
      <protection locked="0"/>
    </xf>
    <xf numFmtId="10" fontId="6" fillId="12" borderId="66" xfId="21" applyNumberFormat="1" applyFill="1" applyBorder="1" applyAlignment="1" applyProtection="1">
      <alignment horizontal="center" vertical="center"/>
      <protection locked="0"/>
    </xf>
    <xf numFmtId="10" fontId="6" fillId="12" borderId="34" xfId="21" applyNumberFormat="1" applyFill="1" applyBorder="1" applyAlignment="1" applyProtection="1">
      <alignment horizontal="center" vertical="center"/>
      <protection locked="0"/>
    </xf>
    <xf numFmtId="167" fontId="6" fillId="12" borderId="82" xfId="21" applyNumberFormat="1" applyFill="1" applyBorder="1" applyAlignment="1" applyProtection="1">
      <alignment horizontal="center" vertical="center"/>
      <protection locked="0"/>
    </xf>
    <xf numFmtId="167" fontId="6" fillId="12" borderId="67" xfId="21" applyNumberFormat="1" applyFill="1" applyBorder="1" applyAlignment="1" applyProtection="1">
      <alignment horizontal="center" vertical="center"/>
      <protection locked="0"/>
    </xf>
    <xf numFmtId="2" fontId="6" fillId="12" borderId="82" xfId="21" applyNumberFormat="1" applyFill="1" applyBorder="1" applyAlignment="1" applyProtection="1">
      <alignment horizontal="center" vertical="center"/>
      <protection locked="0"/>
    </xf>
    <xf numFmtId="2" fontId="6" fillId="12" borderId="67" xfId="21" applyNumberFormat="1" applyFill="1" applyBorder="1" applyAlignment="1" applyProtection="1">
      <alignment horizontal="center" vertical="center"/>
      <protection locked="0"/>
    </xf>
    <xf numFmtId="167" fontId="6" fillId="4" borderId="66" xfId="21" applyNumberFormat="1" applyFill="1" applyBorder="1" applyAlignment="1" applyProtection="1">
      <alignment horizontal="center" vertical="center"/>
      <protection locked="0"/>
    </xf>
    <xf numFmtId="167" fontId="6" fillId="4" borderId="67" xfId="21" applyNumberFormat="1" applyFill="1" applyBorder="1" applyAlignment="1" applyProtection="1">
      <alignment horizontal="center" vertical="center"/>
      <protection locked="0"/>
    </xf>
    <xf numFmtId="0" fontId="7" fillId="4" borderId="48" xfId="21" applyFont="1" applyFill="1" applyBorder="1" applyAlignment="1">
      <alignment horizontal="center" vertical="center"/>
    </xf>
    <xf numFmtId="0" fontId="7" fillId="4" borderId="40" xfId="21" applyFont="1" applyFill="1" applyBorder="1" applyAlignment="1">
      <alignment horizontal="center" vertical="center"/>
    </xf>
    <xf numFmtId="0" fontId="6" fillId="4" borderId="26" xfId="21" applyFill="1" applyBorder="1" applyAlignment="1">
      <alignment horizontal="center" vertical="center"/>
    </xf>
    <xf numFmtId="0" fontId="6" fillId="12" borderId="25" xfId="21" applyFill="1" applyBorder="1" applyAlignment="1">
      <alignment horizontal="center" vertical="center"/>
    </xf>
    <xf numFmtId="0" fontId="6" fillId="12" borderId="27" xfId="21" applyFill="1" applyBorder="1" applyAlignment="1">
      <alignment horizontal="center" vertical="center"/>
    </xf>
    <xf numFmtId="0" fontId="6" fillId="4" borderId="27" xfId="21" applyFill="1" applyBorder="1" applyAlignment="1">
      <alignment horizontal="center" vertical="center"/>
    </xf>
    <xf numFmtId="0" fontId="6" fillId="4" borderId="29" xfId="21" applyFill="1" applyBorder="1" applyAlignment="1">
      <alignment horizontal="center" vertical="center"/>
    </xf>
    <xf numFmtId="0" fontId="6" fillId="0" borderId="80" xfId="21" applyBorder="1" applyAlignment="1" applyProtection="1">
      <alignment horizontal="center" vertical="center"/>
      <protection locked="0"/>
    </xf>
    <xf numFmtId="0" fontId="6" fillId="0" borderId="50" xfId="21" applyBorder="1" applyAlignment="1" applyProtection="1">
      <alignment horizontal="center" vertical="center"/>
      <protection locked="0"/>
    </xf>
    <xf numFmtId="0" fontId="6" fillId="0" borderId="60" xfId="21" applyBorder="1" applyAlignment="1" applyProtection="1">
      <alignment horizontal="center" vertical="center"/>
      <protection locked="0"/>
    </xf>
    <xf numFmtId="0" fontId="6" fillId="0" borderId="81" xfId="21" applyBorder="1" applyAlignment="1" applyProtection="1">
      <alignment horizontal="center" vertical="center"/>
      <protection locked="0"/>
    </xf>
    <xf numFmtId="0" fontId="6" fillId="4" borderId="80" xfId="21" applyFill="1" applyBorder="1" applyAlignment="1" applyProtection="1">
      <alignment horizontal="center" vertical="center"/>
      <protection locked="0"/>
    </xf>
    <xf numFmtId="0" fontId="6" fillId="4" borderId="60" xfId="21" applyFill="1" applyBorder="1" applyAlignment="1" applyProtection="1">
      <alignment horizontal="center" vertical="center"/>
      <protection locked="0"/>
    </xf>
    <xf numFmtId="0" fontId="6" fillId="4" borderId="81" xfId="21" applyFill="1" applyBorder="1" applyAlignment="1" applyProtection="1">
      <alignment horizontal="center" vertical="center"/>
      <protection locked="0"/>
    </xf>
    <xf numFmtId="0" fontId="6" fillId="4" borderId="63" xfId="21" applyFill="1" applyBorder="1" applyAlignment="1" applyProtection="1">
      <alignment horizontal="center" vertical="center"/>
      <protection locked="0"/>
    </xf>
    <xf numFmtId="44" fontId="6" fillId="4" borderId="26" xfId="21" applyNumberFormat="1" applyFill="1" applyBorder="1" applyAlignment="1">
      <alignment horizontal="center" vertical="center"/>
    </xf>
    <xf numFmtId="0" fontId="7" fillId="15" borderId="26" xfId="21" applyFont="1" applyFill="1" applyBorder="1" applyAlignment="1">
      <alignment horizontal="center" vertical="center"/>
    </xf>
    <xf numFmtId="44" fontId="7" fillId="15" borderId="26" xfId="21" applyNumberFormat="1" applyFont="1" applyFill="1" applyBorder="1" applyAlignment="1">
      <alignment horizontal="center" vertical="center"/>
    </xf>
    <xf numFmtId="0" fontId="6" fillId="0" borderId="82" xfId="21" applyBorder="1" applyAlignment="1" applyProtection="1">
      <alignment horizontal="center" vertical="center"/>
      <protection locked="0"/>
    </xf>
    <xf numFmtId="0" fontId="6" fillId="4" borderId="82" xfId="21" applyFill="1" applyBorder="1" applyAlignment="1" applyProtection="1">
      <alignment horizontal="center" vertical="center"/>
      <protection locked="0"/>
    </xf>
    <xf numFmtId="0" fontId="6" fillId="4" borderId="67" xfId="21" applyFill="1" applyBorder="1" applyAlignment="1" applyProtection="1">
      <alignment horizontal="center" vertical="center"/>
      <protection locked="0"/>
    </xf>
    <xf numFmtId="0" fontId="5" fillId="4" borderId="8" xfId="11" applyFill="1" applyBorder="1" applyAlignment="1">
      <alignment horizontal="center" vertical="center"/>
    </xf>
    <xf numFmtId="0" fontId="5" fillId="0" borderId="27" xfId="11" applyBorder="1" applyAlignment="1" applyProtection="1">
      <alignment horizontal="center" vertical="center"/>
      <protection locked="0"/>
    </xf>
    <xf numFmtId="0" fontId="5" fillId="0" borderId="28" xfId="11" applyBorder="1" applyAlignment="1" applyProtection="1">
      <alignment horizontal="center" vertical="center"/>
      <protection locked="0"/>
    </xf>
    <xf numFmtId="0" fontId="5" fillId="0" borderId="29" xfId="11" applyBorder="1" applyAlignment="1" applyProtection="1">
      <alignment horizontal="center" vertical="center"/>
      <protection locked="0"/>
    </xf>
    <xf numFmtId="0" fontId="5" fillId="0" borderId="38" xfId="11" applyBorder="1" applyAlignment="1" applyProtection="1">
      <alignment horizontal="center" vertical="center"/>
      <protection locked="0"/>
    </xf>
    <xf numFmtId="0" fontId="5" fillId="0" borderId="48" xfId="11" applyBorder="1" applyAlignment="1" applyProtection="1">
      <alignment horizontal="center" vertical="center"/>
      <protection locked="0"/>
    </xf>
    <xf numFmtId="0" fontId="5" fillId="0" borderId="40" xfId="11" applyBorder="1" applyAlignment="1" applyProtection="1">
      <alignment horizontal="center" vertical="center"/>
      <protection locked="0"/>
    </xf>
    <xf numFmtId="0" fontId="5" fillId="4" borderId="27" xfId="11" applyFill="1" applyBorder="1" applyAlignment="1" applyProtection="1">
      <alignment horizontal="center" vertical="center"/>
      <protection locked="0"/>
    </xf>
    <xf numFmtId="0" fontId="5" fillId="4" borderId="29" xfId="11" applyFill="1" applyBorder="1" applyAlignment="1" applyProtection="1">
      <alignment horizontal="center" vertical="center"/>
      <protection locked="0"/>
    </xf>
    <xf numFmtId="0" fontId="5" fillId="4" borderId="38" xfId="11" applyFill="1" applyBorder="1" applyAlignment="1" applyProtection="1">
      <alignment horizontal="center" vertical="center"/>
      <protection locked="0"/>
    </xf>
    <xf numFmtId="0" fontId="5" fillId="4" borderId="40" xfId="11" applyFill="1" applyBorder="1" applyAlignment="1" applyProtection="1">
      <alignment horizontal="center" vertical="center"/>
      <protection locked="0"/>
    </xf>
    <xf numFmtId="0" fontId="5" fillId="4" borderId="15" xfId="11" applyFill="1" applyBorder="1" applyAlignment="1">
      <alignment horizontal="center" vertical="center"/>
    </xf>
    <xf numFmtId="0" fontId="5" fillId="4" borderId="1" xfId="11" applyFill="1" applyBorder="1" applyAlignment="1">
      <alignment horizontal="center" vertical="center"/>
    </xf>
    <xf numFmtId="0" fontId="5" fillId="4" borderId="2" xfId="11" applyFill="1" applyBorder="1" applyAlignment="1">
      <alignment horizontal="center" vertical="center"/>
    </xf>
    <xf numFmtId="0" fontId="5" fillId="9" borderId="8" xfId="11" applyFill="1" applyBorder="1" applyAlignment="1" applyProtection="1">
      <alignment horizontal="center" vertical="center"/>
      <protection locked="0"/>
    </xf>
    <xf numFmtId="0" fontId="3" fillId="0" borderId="27" xfId="11" applyFont="1" applyBorder="1" applyAlignment="1" applyProtection="1">
      <alignment horizontal="center" vertical="center"/>
      <protection locked="0"/>
    </xf>
    <xf numFmtId="0" fontId="5" fillId="3" borderId="15" xfId="11" applyFill="1" applyBorder="1" applyAlignment="1">
      <alignment horizontal="center" vertical="center"/>
    </xf>
    <xf numFmtId="0" fontId="5" fillId="3" borderId="1" xfId="11" applyFill="1" applyBorder="1" applyAlignment="1">
      <alignment horizontal="center" vertical="center"/>
    </xf>
    <xf numFmtId="0" fontId="5" fillId="3" borderId="2" xfId="11" applyFill="1" applyBorder="1" applyAlignment="1">
      <alignment horizontal="center" vertical="center"/>
    </xf>
    <xf numFmtId="0" fontId="5" fillId="2" borderId="15" xfId="11" applyFill="1" applyBorder="1" applyAlignment="1">
      <alignment horizontal="center" vertical="center"/>
    </xf>
    <xf numFmtId="0" fontId="5" fillId="2" borderId="1" xfId="11" applyFill="1" applyBorder="1" applyAlignment="1">
      <alignment horizontal="center" vertical="center"/>
    </xf>
    <xf numFmtId="0" fontId="5" fillId="2" borderId="2" xfId="11" applyFill="1" applyBorder="1" applyAlignment="1">
      <alignment horizontal="center" vertical="center"/>
    </xf>
    <xf numFmtId="0" fontId="5" fillId="0" borderId="15" xfId="11" applyBorder="1" applyAlignment="1" applyProtection="1">
      <alignment horizontal="center" vertical="center"/>
      <protection locked="0"/>
    </xf>
    <xf numFmtId="0" fontId="5" fillId="0" borderId="1" xfId="11" applyBorder="1" applyAlignment="1" applyProtection="1">
      <alignment horizontal="center" vertical="center"/>
      <protection locked="0"/>
    </xf>
    <xf numFmtId="0" fontId="5" fillId="0" borderId="2" xfId="11" applyBorder="1" applyAlignment="1" applyProtection="1">
      <alignment horizontal="center" vertical="center"/>
      <protection locked="0"/>
    </xf>
    <xf numFmtId="0" fontId="5" fillId="2" borderId="15" xfId="11" applyFill="1" applyBorder="1" applyAlignment="1" applyProtection="1">
      <alignment horizontal="center" vertical="center"/>
      <protection locked="0"/>
    </xf>
    <xf numFmtId="0" fontId="5" fillId="2" borderId="2" xfId="11" applyFill="1" applyBorder="1" applyAlignment="1" applyProtection="1">
      <alignment horizontal="center" vertical="center"/>
      <protection locked="0"/>
    </xf>
    <xf numFmtId="0" fontId="5" fillId="4" borderId="8" xfId="11" applyFill="1" applyBorder="1" applyAlignment="1" applyProtection="1">
      <alignment horizontal="center" vertical="center"/>
      <protection locked="0"/>
    </xf>
    <xf numFmtId="0" fontId="3" fillId="0" borderId="15" xfId="11" applyFont="1" applyBorder="1" applyAlignment="1" applyProtection="1">
      <alignment horizontal="center" vertical="center"/>
      <protection locked="0"/>
    </xf>
    <xf numFmtId="0" fontId="7" fillId="4" borderId="1" xfId="11" applyFont="1" applyFill="1" applyBorder="1" applyAlignment="1">
      <alignment horizontal="center" vertical="center"/>
    </xf>
    <xf numFmtId="0" fontId="7" fillId="4" borderId="2" xfId="11" applyFont="1" applyFill="1" applyBorder="1" applyAlignment="1">
      <alignment horizontal="center" vertical="center"/>
    </xf>
    <xf numFmtId="0" fontId="5" fillId="4" borderId="8" xfId="11" applyFill="1" applyBorder="1" applyAlignment="1">
      <alignment horizontal="center" vertical="center" wrapText="1"/>
    </xf>
    <xf numFmtId="0" fontId="5" fillId="9" borderId="8" xfId="11" applyFill="1" applyBorder="1" applyAlignment="1">
      <alignment horizontal="center" vertical="center" wrapText="1"/>
    </xf>
    <xf numFmtId="0" fontId="5" fillId="2" borderId="15" xfId="11" applyFill="1" applyBorder="1" applyAlignment="1">
      <alignment horizontal="center" vertical="center" wrapText="1"/>
    </xf>
    <xf numFmtId="0" fontId="5" fillId="2" borderId="1" xfId="11" applyFill="1" applyBorder="1" applyAlignment="1">
      <alignment horizontal="center" vertical="center" wrapText="1"/>
    </xf>
    <xf numFmtId="0" fontId="5" fillId="2" borderId="2" xfId="11" applyFill="1" applyBorder="1" applyAlignment="1">
      <alignment horizontal="center" vertical="center" wrapText="1"/>
    </xf>
    <xf numFmtId="0" fontId="8" fillId="0" borderId="8" xfId="13" applyFont="1" applyBorder="1" applyAlignment="1" applyProtection="1">
      <alignment horizontal="center" vertical="center"/>
      <protection locked="0"/>
    </xf>
    <xf numFmtId="0" fontId="6" fillId="2" borderId="8" xfId="13" applyFill="1" applyBorder="1" applyAlignment="1">
      <alignment horizontal="center" vertical="center"/>
    </xf>
    <xf numFmtId="0" fontId="8" fillId="0" borderId="15" xfId="13" applyFont="1" applyBorder="1" applyAlignment="1" applyProtection="1">
      <alignment vertical="center"/>
      <protection locked="0"/>
    </xf>
    <xf numFmtId="0" fontId="8" fillId="0" borderId="1" xfId="13" applyFont="1" applyBorder="1" applyAlignment="1" applyProtection="1">
      <alignment vertical="center"/>
      <protection locked="0"/>
    </xf>
    <xf numFmtId="0" fontId="8" fillId="0" borderId="2" xfId="13" applyFont="1" applyBorder="1" applyAlignment="1" applyProtection="1">
      <alignment vertical="center"/>
      <protection locked="0"/>
    </xf>
    <xf numFmtId="0" fontId="6" fillId="3" borderId="15" xfId="13" applyFill="1" applyBorder="1" applyAlignment="1">
      <alignment horizontal="center" vertical="center"/>
    </xf>
    <xf numFmtId="0" fontId="6" fillId="3" borderId="1" xfId="13" applyFill="1" applyBorder="1" applyAlignment="1">
      <alignment horizontal="center" vertical="center"/>
    </xf>
    <xf numFmtId="0" fontId="6" fillId="3" borderId="2" xfId="13" applyFill="1" applyBorder="1" applyAlignment="1">
      <alignment horizontal="center" vertical="center"/>
    </xf>
    <xf numFmtId="0" fontId="6" fillId="0" borderId="27" xfId="13" applyBorder="1" applyAlignment="1">
      <alignment horizontal="center" vertical="center"/>
    </xf>
    <xf numFmtId="0" fontId="6" fillId="0" borderId="29" xfId="13" applyBorder="1" applyAlignment="1">
      <alignment horizontal="center" vertical="center"/>
    </xf>
    <xf numFmtId="0" fontId="6" fillId="0" borderId="21" xfId="13" applyBorder="1" applyAlignment="1">
      <alignment horizontal="center" vertical="center"/>
    </xf>
    <xf numFmtId="0" fontId="6" fillId="0" borderId="24" xfId="13" applyBorder="1" applyAlignment="1">
      <alignment horizontal="center" vertical="center"/>
    </xf>
    <xf numFmtId="16" fontId="8" fillId="0" borderId="8" xfId="13" applyNumberFormat="1" applyFont="1" applyBorder="1" applyAlignment="1" applyProtection="1">
      <alignment horizontal="center" vertical="center"/>
      <protection locked="0"/>
    </xf>
    <xf numFmtId="0" fontId="8" fillId="0" borderId="0" xfId="13" applyFont="1" applyAlignment="1" applyProtection="1">
      <alignment horizontal="center" vertical="center"/>
      <protection locked="0"/>
    </xf>
    <xf numFmtId="0" fontId="8" fillId="0" borderId="15" xfId="13" applyFont="1" applyBorder="1" applyAlignment="1" applyProtection="1">
      <alignment horizontal="left" vertical="center" wrapText="1"/>
      <protection locked="0"/>
    </xf>
    <xf numFmtId="0" fontId="8" fillId="0" borderId="1" xfId="13" applyFont="1" applyBorder="1" applyAlignment="1" applyProtection="1">
      <alignment horizontal="left" vertical="center" wrapText="1"/>
      <protection locked="0"/>
    </xf>
    <xf numFmtId="0" fontId="8" fillId="0" borderId="2" xfId="13" applyFont="1" applyBorder="1" applyAlignment="1" applyProtection="1">
      <alignment horizontal="left" vertical="center" wrapText="1"/>
      <protection locked="0"/>
    </xf>
    <xf numFmtId="0" fontId="6" fillId="2" borderId="15" xfId="13" applyFill="1" applyBorder="1" applyAlignment="1">
      <alignment horizontal="center" vertical="center"/>
    </xf>
    <xf numFmtId="0" fontId="6" fillId="2" borderId="2" xfId="13" applyFill="1" applyBorder="1" applyAlignment="1">
      <alignment horizontal="center" vertical="center"/>
    </xf>
    <xf numFmtId="0" fontId="7" fillId="9" borderId="15" xfId="13" applyFont="1" applyFill="1" applyBorder="1" applyAlignment="1" applyProtection="1">
      <alignment horizontal="center" vertical="center"/>
      <protection locked="0"/>
    </xf>
    <xf numFmtId="0" fontId="7" fillId="9" borderId="1" xfId="13" applyFont="1" applyFill="1" applyBorder="1" applyAlignment="1" applyProtection="1">
      <alignment horizontal="center" vertical="center"/>
      <protection locked="0"/>
    </xf>
    <xf numFmtId="0" fontId="7" fillId="9" borderId="2" xfId="13" applyFont="1" applyFill="1" applyBorder="1" applyAlignment="1" applyProtection="1">
      <alignment horizontal="center" vertical="center"/>
      <protection locked="0"/>
    </xf>
    <xf numFmtId="0" fontId="6" fillId="2" borderId="8" xfId="13" applyFill="1" applyBorder="1" applyAlignment="1">
      <alignment horizontal="center" vertical="center" wrapText="1"/>
    </xf>
    <xf numFmtId="0" fontId="11" fillId="0" borderId="8" xfId="13" applyFont="1" applyBorder="1" applyAlignment="1" applyProtection="1">
      <alignment horizontal="center" vertical="center"/>
      <protection locked="0"/>
    </xf>
    <xf numFmtId="0" fontId="11" fillId="0" borderId="15" xfId="13" applyFont="1" applyBorder="1" applyAlignment="1" applyProtection="1">
      <alignment horizontal="center" vertical="center"/>
      <protection locked="0"/>
    </xf>
    <xf numFmtId="0" fontId="8" fillId="0" borderId="26" xfId="13" applyFont="1" applyBorder="1" applyAlignment="1" applyProtection="1">
      <alignment horizontal="center" vertical="center"/>
      <protection locked="0"/>
    </xf>
    <xf numFmtId="167" fontId="8" fillId="0" borderId="8" xfId="13" applyNumberFormat="1" applyFont="1" applyBorder="1" applyAlignment="1" applyProtection="1">
      <alignment horizontal="center" vertical="center"/>
      <protection locked="0"/>
    </xf>
    <xf numFmtId="0" fontId="8" fillId="0" borderId="15" xfId="13" applyFont="1" applyBorder="1" applyAlignment="1" applyProtection="1">
      <alignment horizontal="center" vertical="center"/>
      <protection locked="0"/>
    </xf>
    <xf numFmtId="0" fontId="7" fillId="2" borderId="27" xfId="13" applyFont="1" applyFill="1" applyBorder="1" applyAlignment="1">
      <alignment horizontal="center" vertical="center" wrapText="1"/>
    </xf>
    <xf numFmtId="0" fontId="7" fillId="2" borderId="29" xfId="13" applyFont="1" applyFill="1" applyBorder="1" applyAlignment="1">
      <alignment horizontal="center" vertical="center" wrapText="1"/>
    </xf>
    <xf numFmtId="0" fontId="7" fillId="2" borderId="37" xfId="13" applyFont="1" applyFill="1" applyBorder="1" applyAlignment="1">
      <alignment horizontal="center" vertical="center" wrapText="1"/>
    </xf>
    <xf numFmtId="0" fontId="7" fillId="2" borderId="39" xfId="13" applyFont="1" applyFill="1" applyBorder="1" applyAlignment="1">
      <alignment horizontal="center" vertical="center" wrapText="1"/>
    </xf>
    <xf numFmtId="0" fontId="7" fillId="2" borderId="38" xfId="13" applyFont="1" applyFill="1" applyBorder="1" applyAlignment="1">
      <alignment horizontal="center" vertical="center" wrapText="1"/>
    </xf>
    <xf numFmtId="0" fontId="7" fillId="2" borderId="40" xfId="13" applyFont="1" applyFill="1" applyBorder="1" applyAlignment="1">
      <alignment horizontal="center" vertical="center" wrapText="1"/>
    </xf>
    <xf numFmtId="0" fontId="8" fillId="0" borderId="27" xfId="13" applyFont="1" applyBorder="1" applyAlignment="1" applyProtection="1">
      <alignment vertical="top" wrapText="1"/>
      <protection locked="0"/>
    </xf>
    <xf numFmtId="0" fontId="6" fillId="0" borderId="28" xfId="13" applyBorder="1" applyAlignment="1" applyProtection="1">
      <alignment vertical="top" wrapText="1"/>
      <protection locked="0"/>
    </xf>
    <xf numFmtId="0" fontId="6" fillId="0" borderId="29" xfId="13" applyBorder="1" applyAlignment="1" applyProtection="1">
      <alignment vertical="top" wrapText="1"/>
      <protection locked="0"/>
    </xf>
    <xf numFmtId="0" fontId="6" fillId="0" borderId="37" xfId="13" applyBorder="1" applyAlignment="1" applyProtection="1">
      <alignment vertical="top" wrapText="1"/>
      <protection locked="0"/>
    </xf>
    <xf numFmtId="0" fontId="6" fillId="0" borderId="0" xfId="13" applyAlignment="1" applyProtection="1">
      <alignment vertical="top" wrapText="1"/>
      <protection locked="0"/>
    </xf>
    <xf numFmtId="0" fontId="6" fillId="0" borderId="39" xfId="13" applyBorder="1" applyAlignment="1" applyProtection="1">
      <alignment vertical="top" wrapText="1"/>
      <protection locked="0"/>
    </xf>
    <xf numFmtId="0" fontId="6" fillId="0" borderId="38" xfId="13" applyBorder="1" applyAlignment="1" applyProtection="1">
      <alignment vertical="top" wrapText="1"/>
      <protection locked="0"/>
    </xf>
    <xf numFmtId="0" fontId="6" fillId="0" borderId="48" xfId="13" applyBorder="1" applyAlignment="1" applyProtection="1">
      <alignment vertical="top" wrapText="1"/>
      <protection locked="0"/>
    </xf>
    <xf numFmtId="0" fontId="6" fillId="0" borderId="40" xfId="13" applyBorder="1" applyAlignment="1" applyProtection="1">
      <alignment vertical="top" wrapText="1"/>
      <protection locked="0"/>
    </xf>
    <xf numFmtId="0" fontId="9" fillId="0" borderId="15" xfId="13" applyFont="1" applyBorder="1" applyAlignment="1" applyProtection="1">
      <alignment vertical="center" wrapText="1"/>
      <protection locked="0"/>
    </xf>
    <xf numFmtId="0" fontId="9" fillId="0" borderId="1" xfId="13" applyFont="1" applyBorder="1" applyAlignment="1" applyProtection="1">
      <alignment vertical="center" wrapText="1"/>
      <protection locked="0"/>
    </xf>
    <xf numFmtId="0" fontId="9" fillId="0" borderId="2" xfId="13" applyFont="1" applyBorder="1" applyAlignment="1" applyProtection="1">
      <alignment vertical="center" wrapText="1"/>
      <protection locked="0"/>
    </xf>
    <xf numFmtId="0" fontId="6" fillId="2" borderId="1" xfId="13" applyFill="1" applyBorder="1" applyAlignment="1">
      <alignment horizontal="center" vertical="center"/>
    </xf>
    <xf numFmtId="0" fontId="6" fillId="0" borderId="0" xfId="13" applyAlignment="1">
      <alignment horizontal="center" vertical="center"/>
    </xf>
    <xf numFmtId="0" fontId="9" fillId="0" borderId="8" xfId="13" applyFont="1" applyBorder="1" applyAlignment="1" applyProtection="1">
      <alignment vertical="center" wrapText="1"/>
      <protection locked="0"/>
    </xf>
    <xf numFmtId="0" fontId="9" fillId="0" borderId="1" xfId="13" applyFont="1" applyBorder="1" applyAlignment="1">
      <alignment horizontal="center" vertical="center"/>
    </xf>
    <xf numFmtId="0" fontId="9" fillId="0" borderId="2" xfId="13" applyFont="1" applyBorder="1" applyAlignment="1">
      <alignment horizontal="center" vertical="center"/>
    </xf>
    <xf numFmtId="0" fontId="16" fillId="4" borderId="15" xfId="11" applyFont="1" applyFill="1" applyBorder="1" applyAlignment="1">
      <alignment horizontal="center" vertical="center" wrapText="1"/>
    </xf>
    <xf numFmtId="0" fontId="16" fillId="4" borderId="2" xfId="11" applyFont="1" applyFill="1" applyBorder="1" applyAlignment="1">
      <alignment horizontal="center" vertical="center" wrapText="1"/>
    </xf>
    <xf numFmtId="0" fontId="16" fillId="4" borderId="8" xfId="11" applyFont="1" applyFill="1" applyBorder="1" applyAlignment="1">
      <alignment horizontal="center" vertical="center" wrapText="1"/>
    </xf>
    <xf numFmtId="0" fontId="7" fillId="2" borderId="15" xfId="13" applyFont="1" applyFill="1" applyBorder="1" applyAlignment="1">
      <alignment horizontal="center" vertical="center" wrapText="1"/>
    </xf>
    <xf numFmtId="0" fontId="7" fillId="2" borderId="2" xfId="13" applyFont="1" applyFill="1" applyBorder="1" applyAlignment="1">
      <alignment horizontal="center" vertical="center" wrapText="1"/>
    </xf>
    <xf numFmtId="0" fontId="7" fillId="0" borderId="15" xfId="13" applyFont="1" applyBorder="1" applyAlignment="1" applyProtection="1">
      <alignment horizontal="center" vertical="center" wrapText="1"/>
      <protection locked="0"/>
    </xf>
    <xf numFmtId="0" fontId="7" fillId="0" borderId="1" xfId="13" applyFont="1" applyBorder="1" applyAlignment="1" applyProtection="1">
      <alignment horizontal="center" vertical="center" wrapText="1"/>
      <protection locked="0"/>
    </xf>
    <xf numFmtId="0" fontId="7" fillId="0" borderId="2" xfId="13" applyFont="1" applyBorder="1" applyAlignment="1" applyProtection="1">
      <alignment horizontal="center" vertical="center" wrapText="1"/>
      <protection locked="0"/>
    </xf>
    <xf numFmtId="0" fontId="13" fillId="0" borderId="15" xfId="13" applyFont="1" applyBorder="1" applyAlignment="1" applyProtection="1">
      <alignment horizontal="center" vertical="center" wrapText="1"/>
      <protection locked="0"/>
    </xf>
    <xf numFmtId="0" fontId="6" fillId="0" borderId="1" xfId="13" applyBorder="1" applyAlignment="1" applyProtection="1">
      <alignment horizontal="center" vertical="center" wrapText="1"/>
      <protection locked="0"/>
    </xf>
    <xf numFmtId="0" fontId="6" fillId="0" borderId="2" xfId="13" applyBorder="1" applyAlignment="1" applyProtection="1">
      <alignment horizontal="center" vertical="center" wrapText="1"/>
      <protection locked="0"/>
    </xf>
    <xf numFmtId="0" fontId="9" fillId="7" borderId="15" xfId="13" applyFont="1" applyFill="1" applyBorder="1" applyAlignment="1" applyProtection="1">
      <alignment horizontal="center" vertical="center"/>
      <protection locked="0"/>
    </xf>
    <xf numFmtId="0" fontId="9" fillId="7" borderId="1" xfId="13" applyFont="1" applyFill="1" applyBorder="1" applyAlignment="1" applyProtection="1">
      <alignment horizontal="center" vertical="center"/>
      <protection locked="0"/>
    </xf>
    <xf numFmtId="0" fontId="9" fillId="7" borderId="2" xfId="13" applyFont="1" applyFill="1" applyBorder="1" applyAlignment="1" applyProtection="1">
      <alignment horizontal="center" vertical="center"/>
      <protection locked="0"/>
    </xf>
    <xf numFmtId="0" fontId="9" fillId="7" borderId="27" xfId="13" applyFont="1" applyFill="1" applyBorder="1" applyAlignment="1" applyProtection="1">
      <alignment horizontal="center" vertical="center"/>
      <protection locked="0"/>
    </xf>
    <xf numFmtId="0" fontId="9" fillId="7" borderId="28" xfId="13" applyFont="1" applyFill="1" applyBorder="1" applyAlignment="1" applyProtection="1">
      <alignment horizontal="center" vertical="center"/>
      <protection locked="0"/>
    </xf>
    <xf numFmtId="0" fontId="9" fillId="7" borderId="29" xfId="13" applyFont="1" applyFill="1" applyBorder="1" applyAlignment="1" applyProtection="1">
      <alignment horizontal="center" vertical="center"/>
      <protection locked="0"/>
    </xf>
    <xf numFmtId="0" fontId="9" fillId="7" borderId="38" xfId="13" applyFont="1" applyFill="1" applyBorder="1" applyAlignment="1" applyProtection="1">
      <alignment horizontal="center" vertical="center"/>
      <protection locked="0"/>
    </xf>
    <xf numFmtId="0" fontId="9" fillId="7" borderId="48" xfId="13" applyFont="1" applyFill="1" applyBorder="1" applyAlignment="1" applyProtection="1">
      <alignment horizontal="center" vertical="center"/>
      <protection locked="0"/>
    </xf>
    <xf numFmtId="0" fontId="9" fillId="7" borderId="40" xfId="13" applyFont="1" applyFill="1" applyBorder="1" applyAlignment="1" applyProtection="1">
      <alignment horizontal="center" vertical="center"/>
      <protection locked="0"/>
    </xf>
    <xf numFmtId="0" fontId="9" fillId="0" borderId="28" xfId="13" applyFont="1" applyBorder="1" applyAlignment="1" applyProtection="1">
      <alignment horizontal="center" vertical="center" wrapText="1"/>
      <protection locked="0"/>
    </xf>
    <xf numFmtId="0" fontId="9" fillId="0" borderId="29" xfId="13" applyFont="1" applyBorder="1" applyAlignment="1" applyProtection="1">
      <alignment horizontal="center" vertical="center" wrapText="1"/>
      <protection locked="0"/>
    </xf>
    <xf numFmtId="0" fontId="9" fillId="0" borderId="48" xfId="13" applyFont="1" applyBorder="1" applyAlignment="1" applyProtection="1">
      <alignment horizontal="center" vertical="center" wrapText="1"/>
      <protection locked="0"/>
    </xf>
    <xf numFmtId="0" fontId="9" fillId="0" borderId="40" xfId="13" applyFont="1" applyBorder="1" applyAlignment="1" applyProtection="1">
      <alignment horizontal="center" vertical="center" wrapText="1"/>
      <protection locked="0"/>
    </xf>
    <xf numFmtId="0" fontId="3" fillId="4" borderId="8" xfId="11" applyFont="1" applyFill="1" applyBorder="1" applyAlignment="1">
      <alignment horizontal="center" vertical="center" wrapText="1"/>
    </xf>
    <xf numFmtId="0" fontId="5" fillId="4" borderId="15" xfId="11" applyFill="1" applyBorder="1" applyAlignment="1">
      <alignment horizontal="center" vertical="center" wrapText="1"/>
    </xf>
    <xf numFmtId="0" fontId="5" fillId="4" borderId="2" xfId="11" applyFill="1" applyBorder="1" applyAlignment="1">
      <alignment horizontal="center" vertical="center" wrapText="1"/>
    </xf>
    <xf numFmtId="0" fontId="17" fillId="0" borderId="6" xfId="13" applyFont="1" applyBorder="1" applyAlignment="1">
      <alignment horizontal="center" vertical="center"/>
    </xf>
    <xf numFmtId="0" fontId="9" fillId="2" borderId="15" xfId="13" applyFont="1" applyFill="1" applyBorder="1" applyAlignment="1">
      <alignment horizontal="center" vertical="center"/>
    </xf>
    <xf numFmtId="0" fontId="9" fillId="2" borderId="1" xfId="13" applyFont="1" applyFill="1" applyBorder="1" applyAlignment="1">
      <alignment horizontal="center" vertical="center"/>
    </xf>
    <xf numFmtId="0" fontId="9" fillId="2" borderId="2" xfId="13" applyFont="1" applyFill="1" applyBorder="1" applyAlignment="1">
      <alignment horizontal="center" vertical="center"/>
    </xf>
    <xf numFmtId="0" fontId="9" fillId="0" borderId="15" xfId="13" applyFont="1" applyBorder="1" applyAlignment="1">
      <alignment horizontal="center" vertical="center" wrapText="1"/>
    </xf>
    <xf numFmtId="0" fontId="9" fillId="0" borderId="1" xfId="13" applyFont="1" applyBorder="1" applyAlignment="1">
      <alignment horizontal="center" vertical="center" wrapText="1"/>
    </xf>
    <xf numFmtId="0" fontId="9" fillId="0" borderId="2" xfId="13" applyFont="1" applyBorder="1" applyAlignment="1">
      <alignment horizontal="center" vertical="center" wrapText="1"/>
    </xf>
    <xf numFmtId="0" fontId="10" fillId="8" borderId="25" xfId="13" applyFont="1" applyFill="1" applyBorder="1" applyAlignment="1">
      <alignment horizontal="center" vertical="center" wrapText="1"/>
    </xf>
    <xf numFmtId="0" fontId="9" fillId="8" borderId="25" xfId="13" applyFont="1" applyFill="1" applyBorder="1" applyAlignment="1">
      <alignment horizontal="center" vertical="center" wrapText="1"/>
    </xf>
    <xf numFmtId="0" fontId="9" fillId="2" borderId="27" xfId="13" applyFont="1" applyFill="1" applyBorder="1" applyAlignment="1">
      <alignment horizontal="center" vertical="center"/>
    </xf>
    <xf numFmtId="0" fontId="9" fillId="2" borderId="28" xfId="13" applyFont="1" applyFill="1" applyBorder="1" applyAlignment="1">
      <alignment horizontal="center" vertical="center"/>
    </xf>
    <xf numFmtId="0" fontId="9" fillId="2" borderId="29" xfId="13" applyFont="1" applyFill="1" applyBorder="1" applyAlignment="1">
      <alignment horizontal="center" vertical="center"/>
    </xf>
    <xf numFmtId="0" fontId="9" fillId="2" borderId="38" xfId="13" applyFont="1" applyFill="1" applyBorder="1" applyAlignment="1">
      <alignment horizontal="center" vertical="center"/>
    </xf>
    <xf numFmtId="0" fontId="9" fillId="2" borderId="48" xfId="13" applyFont="1" applyFill="1" applyBorder="1" applyAlignment="1">
      <alignment horizontal="center" vertical="center"/>
    </xf>
    <xf numFmtId="0" fontId="9" fillId="2" borderId="40" xfId="13" applyFont="1" applyFill="1" applyBorder="1" applyAlignment="1">
      <alignment horizontal="center" vertical="center"/>
    </xf>
    <xf numFmtId="0" fontId="9" fillId="0" borderId="8" xfId="13" applyFont="1" applyBorder="1" applyAlignment="1" applyProtection="1">
      <alignment horizontal="left" vertical="center" wrapText="1"/>
      <protection locked="0"/>
    </xf>
    <xf numFmtId="0" fontId="9" fillId="0" borderId="8" xfId="13" applyFont="1" applyBorder="1" applyAlignment="1" applyProtection="1">
      <alignment horizontal="left" vertical="center"/>
      <protection locked="0"/>
    </xf>
    <xf numFmtId="0" fontId="10" fillId="8" borderId="27" xfId="13" applyFont="1" applyFill="1" applyBorder="1" applyAlignment="1">
      <alignment horizontal="center" vertical="center" wrapText="1"/>
    </xf>
    <xf numFmtId="0" fontId="10" fillId="8" borderId="28" xfId="13" applyFont="1" applyFill="1" applyBorder="1" applyAlignment="1">
      <alignment horizontal="center" vertical="center" wrapText="1"/>
    </xf>
    <xf numFmtId="0" fontId="16" fillId="8" borderId="28" xfId="11" applyFont="1" applyFill="1" applyBorder="1" applyAlignment="1">
      <alignment horizontal="center" vertical="center" wrapText="1"/>
    </xf>
    <xf numFmtId="0" fontId="16" fillId="8" borderId="29" xfId="11" applyFont="1" applyFill="1" applyBorder="1" applyAlignment="1">
      <alignment horizontal="center" vertical="center" wrapText="1"/>
    </xf>
    <xf numFmtId="0" fontId="16" fillId="8" borderId="38" xfId="11" applyFont="1" applyFill="1" applyBorder="1" applyAlignment="1">
      <alignment horizontal="center" vertical="center" wrapText="1"/>
    </xf>
    <xf numFmtId="0" fontId="16" fillId="8" borderId="48" xfId="11" applyFont="1" applyFill="1" applyBorder="1" applyAlignment="1">
      <alignment horizontal="center" vertical="center" wrapText="1"/>
    </xf>
    <xf numFmtId="0" fontId="16" fillId="8" borderId="40" xfId="11" applyFont="1" applyFill="1" applyBorder="1" applyAlignment="1">
      <alignment horizontal="center" vertical="center" wrapText="1"/>
    </xf>
    <xf numFmtId="0" fontId="3" fillId="0" borderId="27" xfId="12" applyBorder="1" applyAlignment="1" applyProtection="1">
      <alignment horizontal="center" vertical="center"/>
      <protection locked="0"/>
    </xf>
    <xf numFmtId="0" fontId="3" fillId="0" borderId="28" xfId="12" applyBorder="1" applyAlignment="1" applyProtection="1">
      <alignment horizontal="center" vertical="center"/>
      <protection locked="0"/>
    </xf>
    <xf numFmtId="0" fontId="3" fillId="0" borderId="29" xfId="12" applyBorder="1" applyAlignment="1" applyProtection="1">
      <alignment horizontal="center" vertical="center"/>
      <protection locked="0"/>
    </xf>
    <xf numFmtId="0" fontId="3" fillId="0" borderId="38" xfId="12" applyBorder="1" applyAlignment="1" applyProtection="1">
      <alignment horizontal="center" vertical="center"/>
      <protection locked="0"/>
    </xf>
    <xf numFmtId="0" fontId="3" fillId="0" borderId="48" xfId="12" applyBorder="1" applyAlignment="1" applyProtection="1">
      <alignment horizontal="center" vertical="center"/>
      <protection locked="0"/>
    </xf>
    <xf numFmtId="0" fontId="3" fillId="0" borderId="40" xfId="12" applyBorder="1" applyAlignment="1" applyProtection="1">
      <alignment horizontal="center" vertical="center"/>
      <protection locked="0"/>
    </xf>
    <xf numFmtId="0" fontId="3" fillId="4" borderId="27" xfId="12" applyFill="1" applyBorder="1" applyAlignment="1" applyProtection="1">
      <alignment horizontal="center" vertical="center"/>
      <protection locked="0"/>
    </xf>
    <xf numFmtId="0" fontId="3" fillId="4" borderId="29" xfId="12" applyFill="1" applyBorder="1" applyAlignment="1" applyProtection="1">
      <alignment horizontal="center" vertical="center"/>
      <protection locked="0"/>
    </xf>
    <xf numFmtId="0" fontId="3" fillId="4" borderId="38" xfId="12" applyFill="1" applyBorder="1" applyAlignment="1" applyProtection="1">
      <alignment horizontal="center" vertical="center"/>
      <protection locked="0"/>
    </xf>
    <xf numFmtId="0" fontId="3" fillId="4" borderId="40" xfId="12" applyFill="1" applyBorder="1" applyAlignment="1" applyProtection="1">
      <alignment horizontal="center" vertical="center"/>
      <protection locked="0"/>
    </xf>
    <xf numFmtId="0" fontId="3" fillId="4" borderId="15" xfId="12" applyFill="1" applyBorder="1" applyAlignment="1">
      <alignment horizontal="center" vertical="center"/>
    </xf>
    <xf numFmtId="0" fontId="3" fillId="4" borderId="1" xfId="12" applyFill="1" applyBorder="1" applyAlignment="1">
      <alignment horizontal="center" vertical="center"/>
    </xf>
    <xf numFmtId="0" fontId="3" fillId="4" borderId="2" xfId="12" applyFill="1" applyBorder="1" applyAlignment="1">
      <alignment horizontal="center" vertical="center"/>
    </xf>
    <xf numFmtId="0" fontId="3" fillId="4" borderId="8" xfId="12" applyFill="1" applyBorder="1" applyAlignment="1">
      <alignment horizontal="center" vertical="center"/>
    </xf>
    <xf numFmtId="0" fontId="7" fillId="4" borderId="1" xfId="12" applyFont="1" applyFill="1" applyBorder="1" applyAlignment="1">
      <alignment horizontal="center" vertical="center"/>
    </xf>
    <xf numFmtId="0" fontId="7" fillId="4" borderId="2" xfId="12" applyFont="1" applyFill="1" applyBorder="1" applyAlignment="1">
      <alignment horizontal="center" vertical="center"/>
    </xf>
    <xf numFmtId="164" fontId="3" fillId="4" borderId="8" xfId="12" applyNumberFormat="1" applyFill="1" applyBorder="1" applyAlignment="1">
      <alignment horizontal="center" vertical="center"/>
    </xf>
    <xf numFmtId="0" fontId="3" fillId="3" borderId="15" xfId="12" applyFill="1" applyBorder="1" applyAlignment="1">
      <alignment horizontal="center" vertical="center"/>
    </xf>
    <xf numFmtId="0" fontId="3" fillId="3" borderId="1" xfId="12" applyFill="1" applyBorder="1" applyAlignment="1">
      <alignment horizontal="center" vertical="center"/>
    </xf>
    <xf numFmtId="0" fontId="3" fillId="3" borderId="2" xfId="12" applyFill="1" applyBorder="1" applyAlignment="1">
      <alignment horizontal="center" vertical="center"/>
    </xf>
    <xf numFmtId="0" fontId="3" fillId="2" borderId="15" xfId="12" applyFill="1" applyBorder="1" applyAlignment="1">
      <alignment horizontal="center" vertical="center"/>
    </xf>
    <xf numFmtId="0" fontId="3" fillId="2" borderId="1" xfId="12" applyFill="1" applyBorder="1" applyAlignment="1">
      <alignment horizontal="center" vertical="center"/>
    </xf>
    <xf numFmtId="0" fontId="3" fillId="2" borderId="2" xfId="12" applyFill="1" applyBorder="1" applyAlignment="1">
      <alignment horizontal="center" vertical="center"/>
    </xf>
    <xf numFmtId="0" fontId="3" fillId="0" borderId="15" xfId="12" applyBorder="1" applyAlignment="1" applyProtection="1">
      <alignment horizontal="center" vertical="center"/>
      <protection locked="0"/>
    </xf>
    <xf numFmtId="0" fontId="3" fillId="0" borderId="1" xfId="12" applyBorder="1" applyAlignment="1" applyProtection="1">
      <alignment horizontal="center" vertical="center"/>
      <protection locked="0"/>
    </xf>
    <xf numFmtId="0" fontId="3" fillId="0" borderId="2" xfId="12" applyBorder="1" applyAlignment="1" applyProtection="1">
      <alignment horizontal="center" vertical="center"/>
      <protection locked="0"/>
    </xf>
    <xf numFmtId="0" fontId="3" fillId="2" borderId="15" xfId="12" applyFill="1" applyBorder="1" applyAlignment="1" applyProtection="1">
      <alignment horizontal="center" vertical="center"/>
      <protection locked="0"/>
    </xf>
    <xf numFmtId="0" fontId="3" fillId="2" borderId="2" xfId="12" applyFill="1" applyBorder="1" applyAlignment="1" applyProtection="1">
      <alignment horizontal="center" vertical="center"/>
      <protection locked="0"/>
    </xf>
    <xf numFmtId="0" fontId="3" fillId="9" borderId="8" xfId="12" applyFill="1" applyBorder="1" applyAlignment="1" applyProtection="1">
      <alignment horizontal="center" vertical="center"/>
      <protection locked="0"/>
    </xf>
    <xf numFmtId="0" fontId="3" fillId="4" borderId="8" xfId="12" applyFill="1" applyBorder="1" applyAlignment="1" applyProtection="1">
      <alignment horizontal="center" vertical="center"/>
      <protection locked="0"/>
    </xf>
    <xf numFmtId="9" fontId="3" fillId="9" borderId="8" xfId="12" applyNumberFormat="1" applyFill="1" applyBorder="1" applyAlignment="1" applyProtection="1">
      <alignment horizontal="center" vertical="center"/>
      <protection locked="0"/>
    </xf>
    <xf numFmtId="44" fontId="3" fillId="4" borderId="8" xfId="19" applyFont="1" applyFill="1" applyBorder="1" applyAlignment="1" applyProtection="1">
      <alignment horizontal="center" vertical="center"/>
      <protection locked="0"/>
    </xf>
    <xf numFmtId="0" fontId="3" fillId="2" borderId="15" xfId="12" applyFill="1" applyBorder="1" applyAlignment="1">
      <alignment horizontal="center" vertical="center" wrapText="1"/>
    </xf>
    <xf numFmtId="0" fontId="3" fillId="2" borderId="1" xfId="12" applyFill="1" applyBorder="1" applyAlignment="1">
      <alignment horizontal="center" vertical="center" wrapText="1"/>
    </xf>
    <xf numFmtId="0" fontId="3" fillId="2" borderId="2" xfId="12" applyFill="1" applyBorder="1" applyAlignment="1">
      <alignment horizontal="center" vertical="center" wrapText="1"/>
    </xf>
    <xf numFmtId="0" fontId="3" fillId="9" borderId="8" xfId="12" applyFill="1" applyBorder="1" applyAlignment="1">
      <alignment horizontal="center" vertical="center" wrapText="1"/>
    </xf>
    <xf numFmtId="0" fontId="3" fillId="4" borderId="8" xfId="12" applyFill="1" applyBorder="1" applyAlignment="1">
      <alignment horizontal="center" vertical="center" wrapText="1"/>
    </xf>
    <xf numFmtId="9" fontId="8" fillId="0" borderId="8" xfId="13" applyNumberFormat="1" applyFont="1" applyBorder="1" applyAlignment="1" applyProtection="1">
      <alignment horizontal="center" vertical="center"/>
      <protection locked="0"/>
    </xf>
    <xf numFmtId="0" fontId="16" fillId="4" borderId="15" xfId="12" applyFont="1" applyFill="1" applyBorder="1" applyAlignment="1">
      <alignment horizontal="center" vertical="center" wrapText="1"/>
    </xf>
    <xf numFmtId="0" fontId="16" fillId="4" borderId="2" xfId="12" applyFont="1" applyFill="1" applyBorder="1" applyAlignment="1">
      <alignment horizontal="center" vertical="center" wrapText="1"/>
    </xf>
    <xf numFmtId="0" fontId="16" fillId="4" borderId="8" xfId="12" applyFont="1" applyFill="1" applyBorder="1" applyAlignment="1">
      <alignment horizontal="center" vertical="center" wrapText="1"/>
    </xf>
    <xf numFmtId="0" fontId="7" fillId="10" borderId="15" xfId="13" applyFont="1" applyFill="1" applyBorder="1" applyAlignment="1" applyProtection="1">
      <alignment horizontal="center" vertical="center" wrapText="1"/>
      <protection locked="0"/>
    </xf>
    <xf numFmtId="0" fontId="7" fillId="10" borderId="1" xfId="13" applyFont="1" applyFill="1" applyBorder="1" applyAlignment="1" applyProtection="1">
      <alignment horizontal="center" vertical="center" wrapText="1"/>
      <protection locked="0"/>
    </xf>
    <xf numFmtId="0" fontId="7" fillId="10" borderId="2" xfId="13" applyFont="1" applyFill="1" applyBorder="1" applyAlignment="1" applyProtection="1">
      <alignment horizontal="center" vertical="center" wrapText="1"/>
      <protection locked="0"/>
    </xf>
    <xf numFmtId="0" fontId="3" fillId="4" borderId="15" xfId="12" applyFill="1" applyBorder="1" applyAlignment="1">
      <alignment horizontal="center" vertical="center" wrapText="1"/>
    </xf>
    <xf numFmtId="0" fontId="3" fillId="4" borderId="2" xfId="12" applyFill="1" applyBorder="1" applyAlignment="1">
      <alignment horizontal="center" vertical="center" wrapText="1"/>
    </xf>
    <xf numFmtId="0" fontId="13" fillId="8" borderId="15" xfId="13" applyFont="1" applyFill="1" applyBorder="1" applyAlignment="1">
      <alignment horizontal="center" vertical="center" wrapText="1"/>
    </xf>
    <xf numFmtId="0" fontId="8" fillId="8" borderId="1" xfId="13" applyFont="1" applyFill="1" applyBorder="1" applyAlignment="1">
      <alignment horizontal="center" vertical="center" wrapText="1"/>
    </xf>
    <xf numFmtId="0" fontId="8" fillId="8" borderId="2" xfId="13" applyFont="1" applyFill="1" applyBorder="1" applyAlignment="1">
      <alignment horizontal="center" vertical="center" wrapText="1"/>
    </xf>
    <xf numFmtId="0" fontId="9" fillId="0" borderId="8" xfId="13" applyFont="1" applyBorder="1" applyAlignment="1" applyProtection="1">
      <alignment horizontal="center" vertical="center" wrapText="1"/>
      <protection locked="0"/>
    </xf>
    <xf numFmtId="0" fontId="9" fillId="0" borderId="8" xfId="13" applyFont="1" applyBorder="1" applyAlignment="1" applyProtection="1">
      <alignment horizontal="center" vertical="center"/>
      <protection locked="0"/>
    </xf>
    <xf numFmtId="0" fontId="16" fillId="8" borderId="28" xfId="12" applyFont="1" applyFill="1" applyBorder="1" applyAlignment="1">
      <alignment horizontal="center" vertical="center" wrapText="1"/>
    </xf>
    <xf numFmtId="0" fontId="16" fillId="8" borderId="29" xfId="12" applyFont="1" applyFill="1" applyBorder="1" applyAlignment="1">
      <alignment horizontal="center" vertical="center" wrapText="1"/>
    </xf>
    <xf numFmtId="0" fontId="16" fillId="8" borderId="38" xfId="12" applyFont="1" applyFill="1" applyBorder="1" applyAlignment="1">
      <alignment horizontal="center" vertical="center" wrapText="1"/>
    </xf>
    <xf numFmtId="0" fontId="16" fillId="8" borderId="48" xfId="12" applyFont="1" applyFill="1" applyBorder="1" applyAlignment="1">
      <alignment horizontal="center" vertical="center" wrapText="1"/>
    </xf>
    <xf numFmtId="0" fontId="16" fillId="8" borderId="40" xfId="12" applyFont="1" applyFill="1" applyBorder="1" applyAlignment="1">
      <alignment horizontal="center" vertical="center" wrapText="1"/>
    </xf>
    <xf numFmtId="0" fontId="3" fillId="0" borderId="8" xfId="11" applyFont="1" applyBorder="1" applyAlignment="1" applyProtection="1">
      <alignment horizontal="center" vertical="center"/>
      <protection locked="0"/>
    </xf>
    <xf numFmtId="0" fontId="5" fillId="0" borderId="8" xfId="11" applyBorder="1" applyAlignment="1" applyProtection="1">
      <alignment horizontal="center" vertical="center"/>
      <protection locked="0"/>
    </xf>
    <xf numFmtId="0" fontId="5" fillId="2" borderId="1" xfId="11" applyFill="1" applyBorder="1" applyAlignment="1" applyProtection="1">
      <alignment horizontal="center" vertical="center"/>
      <protection locked="0"/>
    </xf>
    <xf numFmtId="16" fontId="8" fillId="0" borderId="0" xfId="13" applyNumberFormat="1" applyFont="1" applyAlignment="1" applyProtection="1">
      <alignment horizontal="center" vertical="center"/>
      <protection locked="0"/>
    </xf>
    <xf numFmtId="0" fontId="6" fillId="2" borderId="0" xfId="13" applyFill="1" applyAlignment="1">
      <alignment horizontal="center" vertical="center"/>
    </xf>
    <xf numFmtId="167" fontId="8" fillId="0" borderId="0" xfId="13" applyNumberFormat="1" applyFont="1" applyAlignment="1" applyProtection="1">
      <alignment horizontal="center" vertical="center"/>
      <protection locked="0"/>
    </xf>
    <xf numFmtId="14" fontId="8" fillId="0" borderId="15" xfId="13" applyNumberFormat="1" applyFont="1" applyBorder="1" applyAlignment="1" applyProtection="1">
      <alignment horizontal="center" vertical="center"/>
      <protection locked="0"/>
    </xf>
    <xf numFmtId="14" fontId="8" fillId="0" borderId="2" xfId="13" applyNumberFormat="1" applyFont="1" applyBorder="1" applyAlignment="1" applyProtection="1">
      <alignment horizontal="center" vertical="center"/>
      <protection locked="0"/>
    </xf>
    <xf numFmtId="0" fontId="10" fillId="8" borderId="25" xfId="13" applyFont="1" applyFill="1" applyBorder="1" applyAlignment="1">
      <alignment horizontal="center" vertical="center"/>
    </xf>
    <xf numFmtId="0" fontId="9" fillId="8" borderId="25" xfId="13" applyFont="1" applyFill="1" applyBorder="1" applyAlignment="1">
      <alignment horizontal="center" vertical="center"/>
    </xf>
    <xf numFmtId="0" fontId="10" fillId="0" borderId="28" xfId="13" applyFont="1" applyBorder="1" applyAlignment="1" applyProtection="1">
      <alignment horizontal="center" vertical="center" wrapText="1"/>
      <protection locked="0"/>
    </xf>
    <xf numFmtId="0" fontId="10" fillId="0" borderId="29" xfId="13" applyFont="1" applyBorder="1" applyAlignment="1" applyProtection="1">
      <alignment horizontal="center" vertical="center" wrapText="1"/>
      <protection locked="0"/>
    </xf>
    <xf numFmtId="0" fontId="10" fillId="0" borderId="38" xfId="13" applyFont="1" applyBorder="1" applyAlignment="1" applyProtection="1">
      <alignment horizontal="center" vertical="center" wrapText="1"/>
      <protection locked="0"/>
    </xf>
    <xf numFmtId="0" fontId="10" fillId="0" borderId="48" xfId="13" applyFont="1" applyBorder="1" applyAlignment="1" applyProtection="1">
      <alignment horizontal="center" vertical="center" wrapText="1"/>
      <protection locked="0"/>
    </xf>
    <xf numFmtId="0" fontId="10" fillId="0" borderId="40" xfId="13" applyFont="1" applyBorder="1" applyAlignment="1" applyProtection="1">
      <alignment horizontal="center" vertical="center" wrapText="1"/>
      <protection locked="0"/>
    </xf>
    <xf numFmtId="0" fontId="10" fillId="0" borderId="15" xfId="13" applyFont="1" applyBorder="1" applyAlignment="1" applyProtection="1">
      <alignment horizontal="center" vertical="center" wrapText="1"/>
      <protection locked="0"/>
    </xf>
    <xf numFmtId="0" fontId="10" fillId="0" borderId="1" xfId="13" applyFont="1" applyBorder="1" applyAlignment="1" applyProtection="1">
      <alignment horizontal="center" vertical="center" wrapText="1"/>
      <protection locked="0"/>
    </xf>
    <xf numFmtId="0" fontId="10" fillId="0" borderId="2" xfId="13" applyFont="1" applyBorder="1" applyAlignment="1" applyProtection="1">
      <alignment horizontal="center" vertical="center" wrapText="1"/>
      <protection locked="0"/>
    </xf>
    <xf numFmtId="0" fontId="8" fillId="0" borderId="0" xfId="13" applyFont="1" applyAlignment="1">
      <alignment horizontal="center" vertical="center"/>
    </xf>
    <xf numFmtId="0" fontId="6" fillId="0" borderId="37" xfId="13" applyBorder="1" applyAlignment="1">
      <alignment horizontal="center" vertical="center"/>
    </xf>
    <xf numFmtId="0" fontId="6" fillId="0" borderId="39" xfId="13" applyBorder="1" applyAlignment="1">
      <alignment horizontal="center" vertical="center"/>
    </xf>
    <xf numFmtId="0" fontId="3" fillId="3" borderId="15" xfId="11" applyFont="1" applyFill="1" applyBorder="1" applyAlignment="1">
      <alignment horizontal="center" vertical="center"/>
    </xf>
    <xf numFmtId="9" fontId="8" fillId="0" borderId="0" xfId="14" applyFont="1" applyFill="1" applyBorder="1" applyAlignment="1" applyProtection="1">
      <alignment horizontal="center" vertical="center"/>
      <protection locked="0"/>
    </xf>
    <xf numFmtId="0" fontId="15" fillId="0" borderId="15" xfId="13" applyFont="1" applyBorder="1" applyAlignment="1" applyProtection="1">
      <alignment horizontal="center" vertical="center" wrapText="1"/>
      <protection locked="0"/>
    </xf>
    <xf numFmtId="0" fontId="14" fillId="0" borderId="1" xfId="13" applyFont="1" applyBorder="1" applyAlignment="1" applyProtection="1">
      <alignment horizontal="center" vertical="center" wrapText="1"/>
      <protection locked="0"/>
    </xf>
    <xf numFmtId="0" fontId="14" fillId="0" borderId="2" xfId="13" applyFont="1" applyBorder="1" applyAlignment="1" applyProtection="1">
      <alignment horizontal="center" vertical="center" wrapText="1"/>
      <protection locked="0"/>
    </xf>
    <xf numFmtId="0" fontId="9" fillId="0" borderId="27" xfId="13" applyFont="1" applyBorder="1" applyAlignment="1" applyProtection="1">
      <alignment vertical="top" wrapText="1"/>
      <protection locked="0"/>
    </xf>
    <xf numFmtId="0" fontId="9" fillId="0" borderId="28" xfId="13" applyFont="1" applyBorder="1" applyAlignment="1" applyProtection="1">
      <alignment vertical="top" wrapText="1"/>
      <protection locked="0"/>
    </xf>
    <xf numFmtId="0" fontId="9" fillId="0" borderId="29" xfId="13" applyFont="1" applyBorder="1" applyAlignment="1" applyProtection="1">
      <alignment vertical="top" wrapText="1"/>
      <protection locked="0"/>
    </xf>
    <xf numFmtId="0" fontId="9" fillId="0" borderId="37" xfId="13" applyFont="1" applyBorder="1" applyAlignment="1" applyProtection="1">
      <alignment vertical="top" wrapText="1"/>
      <protection locked="0"/>
    </xf>
    <xf numFmtId="0" fontId="9" fillId="0" borderId="0" xfId="13" applyFont="1" applyAlignment="1" applyProtection="1">
      <alignment vertical="top" wrapText="1"/>
      <protection locked="0"/>
    </xf>
    <xf numFmtId="0" fontId="9" fillId="0" borderId="39" xfId="13" applyFont="1" applyBorder="1" applyAlignment="1" applyProtection="1">
      <alignment vertical="top" wrapText="1"/>
      <protection locked="0"/>
    </xf>
    <xf numFmtId="0" fontId="9" fillId="0" borderId="38" xfId="13" applyFont="1" applyBorder="1" applyAlignment="1" applyProtection="1">
      <alignment vertical="top" wrapText="1"/>
      <protection locked="0"/>
    </xf>
    <xf numFmtId="0" fontId="9" fillId="0" borderId="48" xfId="13" applyFont="1" applyBorder="1" applyAlignment="1" applyProtection="1">
      <alignment vertical="top" wrapText="1"/>
      <protection locked="0"/>
    </xf>
    <xf numFmtId="0" fontId="9" fillId="0" borderId="40" xfId="13" applyFont="1" applyBorder="1" applyAlignment="1" applyProtection="1">
      <alignment vertical="top" wrapText="1"/>
      <protection locked="0"/>
    </xf>
    <xf numFmtId="0" fontId="25" fillId="0" borderId="8" xfId="13" applyFont="1" applyBorder="1" applyAlignment="1" applyProtection="1">
      <alignment horizontal="center" vertical="center"/>
      <protection locked="0"/>
    </xf>
    <xf numFmtId="0" fontId="6" fillId="2" borderId="26" xfId="13" applyFill="1" applyBorder="1" applyAlignment="1">
      <alignment horizontal="center" vertical="center"/>
    </xf>
    <xf numFmtId="9" fontId="8" fillId="0" borderId="8" xfId="14" applyFont="1" applyBorder="1" applyAlignment="1" applyProtection="1">
      <alignment horizontal="center" vertical="center"/>
      <protection locked="0"/>
    </xf>
    <xf numFmtId="9" fontId="8" fillId="0" borderId="0" xfId="13" applyNumberFormat="1" applyFont="1" applyAlignment="1" applyProtection="1">
      <alignment horizontal="center" vertical="center"/>
      <protection locked="0"/>
    </xf>
    <xf numFmtId="14" fontId="8" fillId="0" borderId="8" xfId="13" applyNumberFormat="1" applyFont="1" applyBorder="1" applyAlignment="1" applyProtection="1">
      <alignment horizontal="center" vertical="center"/>
      <protection locked="0"/>
    </xf>
    <xf numFmtId="9" fontId="8" fillId="0" borderId="8" xfId="15" applyFont="1" applyBorder="1" applyAlignment="1" applyProtection="1">
      <alignment horizontal="center" vertical="center"/>
      <protection locked="0"/>
    </xf>
    <xf numFmtId="0" fontId="17" fillId="10" borderId="6" xfId="13" applyFont="1" applyFill="1" applyBorder="1" applyAlignment="1">
      <alignment horizontal="center" vertical="center"/>
    </xf>
    <xf numFmtId="0" fontId="3" fillId="2" borderId="38" xfId="12" applyFill="1" applyBorder="1" applyAlignment="1">
      <alignment horizontal="center" vertical="center" wrapText="1"/>
    </xf>
    <xf numFmtId="0" fontId="6" fillId="0" borderId="38" xfId="13" applyBorder="1" applyAlignment="1">
      <alignment horizontal="center" vertical="center"/>
    </xf>
    <xf numFmtId="0" fontId="6" fillId="0" borderId="40" xfId="13" applyBorder="1" applyAlignment="1">
      <alignment horizontal="center" vertical="center"/>
    </xf>
    <xf numFmtId="0" fontId="6" fillId="13" borderId="18" xfId="0" applyFont="1" applyFill="1" applyBorder="1" applyAlignment="1">
      <alignment horizontal="center" vertical="center"/>
    </xf>
    <xf numFmtId="0" fontId="6" fillId="13" borderId="8" xfId="0" applyFont="1" applyFill="1" applyBorder="1" applyAlignment="1">
      <alignment horizontal="center" vertical="center"/>
    </xf>
    <xf numFmtId="0" fontId="9" fillId="13" borderId="8" xfId="0" applyFont="1" applyFill="1" applyBorder="1" applyAlignment="1" applyProtection="1">
      <alignment horizontal="center" vertical="center"/>
      <protection locked="0"/>
    </xf>
    <xf numFmtId="169" fontId="10" fillId="13" borderId="8" xfId="0" applyNumberFormat="1" applyFont="1" applyFill="1" applyBorder="1" applyAlignment="1" applyProtection="1">
      <alignment horizontal="center" vertical="center"/>
      <protection locked="0"/>
    </xf>
    <xf numFmtId="169" fontId="10" fillId="13" borderId="9" xfId="0" applyNumberFormat="1" applyFont="1" applyFill="1" applyBorder="1" applyAlignment="1" applyProtection="1">
      <alignment horizontal="center" vertical="center"/>
      <protection locked="0"/>
    </xf>
    <xf numFmtId="0" fontId="6" fillId="14" borderId="18" xfId="0" applyFont="1" applyFill="1" applyBorder="1" applyAlignment="1">
      <alignment horizontal="center" vertical="center"/>
    </xf>
    <xf numFmtId="0" fontId="6" fillId="14" borderId="8" xfId="0" applyFont="1" applyFill="1" applyBorder="1" applyAlignment="1">
      <alignment horizontal="center" vertical="center"/>
    </xf>
    <xf numFmtId="0" fontId="9" fillId="14" borderId="8" xfId="0" applyFont="1" applyFill="1" applyBorder="1" applyAlignment="1" applyProtection="1">
      <alignment horizontal="center" vertical="center"/>
      <protection locked="0"/>
    </xf>
    <xf numFmtId="169" fontId="10" fillId="14" borderId="8" xfId="0" quotePrefix="1" applyNumberFormat="1" applyFont="1" applyFill="1" applyBorder="1" applyAlignment="1" applyProtection="1">
      <alignment horizontal="center" vertical="center"/>
      <protection locked="0"/>
    </xf>
    <xf numFmtId="169" fontId="10" fillId="14" borderId="8" xfId="0" applyNumberFormat="1" applyFont="1" applyFill="1" applyBorder="1" applyAlignment="1" applyProtection="1">
      <alignment horizontal="center" vertical="center"/>
      <protection locked="0"/>
    </xf>
    <xf numFmtId="169" fontId="10" fillId="14" borderId="9" xfId="0" applyNumberFormat="1" applyFont="1" applyFill="1" applyBorder="1" applyAlignment="1" applyProtection="1">
      <alignment horizontal="center" vertical="center"/>
      <protection locked="0"/>
    </xf>
    <xf numFmtId="0" fontId="17" fillId="0" borderId="0" xfId="0" applyFont="1" applyAlignment="1">
      <alignment horizontal="center" vertical="center"/>
    </xf>
    <xf numFmtId="0" fontId="9" fillId="12" borderId="16" xfId="0" applyFont="1" applyFill="1" applyBorder="1" applyAlignment="1">
      <alignment horizontal="center" vertical="center"/>
    </xf>
    <xf numFmtId="0" fontId="9" fillId="12" borderId="17" xfId="0" applyFont="1" applyFill="1" applyBorder="1" applyAlignment="1">
      <alignment horizontal="center" vertical="center"/>
    </xf>
    <xf numFmtId="0" fontId="9" fillId="12" borderId="22" xfId="0" applyFont="1" applyFill="1" applyBorder="1" applyAlignment="1">
      <alignment horizontal="center" vertical="center"/>
    </xf>
    <xf numFmtId="0" fontId="9" fillId="0" borderId="19" xfId="0" applyFont="1" applyBorder="1" applyAlignment="1" applyProtection="1">
      <alignment horizontal="center" vertical="center"/>
      <protection locked="0"/>
    </xf>
    <xf numFmtId="0" fontId="9" fillId="0" borderId="7" xfId="0" applyFont="1" applyBorder="1" applyAlignment="1" applyProtection="1">
      <alignment horizontal="center" vertical="center"/>
      <protection locked="0"/>
    </xf>
    <xf numFmtId="0" fontId="9" fillId="0" borderId="18"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10" fillId="0" borderId="23" xfId="0" applyFont="1" applyBorder="1" applyAlignment="1">
      <alignment horizontal="center" vertical="center"/>
    </xf>
    <xf numFmtId="0" fontId="10" fillId="0" borderId="52" xfId="0" applyFont="1" applyBorder="1" applyAlignment="1">
      <alignment horizontal="center" vertical="center"/>
    </xf>
    <xf numFmtId="0" fontId="10" fillId="0" borderId="53" xfId="0" applyFont="1" applyBorder="1" applyAlignment="1">
      <alignment horizontal="center" vertical="center"/>
    </xf>
    <xf numFmtId="0" fontId="10" fillId="0" borderId="38" xfId="0" applyFont="1" applyBorder="1" applyAlignment="1">
      <alignment horizontal="center" vertical="center"/>
    </xf>
    <xf numFmtId="0" fontId="10" fillId="0" borderId="48" xfId="0" applyFont="1" applyBorder="1" applyAlignment="1">
      <alignment horizontal="center" vertical="center"/>
    </xf>
    <xf numFmtId="0" fontId="10" fillId="0" borderId="54" xfId="0" applyFont="1" applyBorder="1" applyAlignment="1">
      <alignment horizontal="center" vertical="center"/>
    </xf>
    <xf numFmtId="0" fontId="10" fillId="0" borderId="8"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0" fillId="12" borderId="42" xfId="0" applyFill="1" applyBorder="1" applyAlignment="1">
      <alignment horizontal="center" vertical="center"/>
    </xf>
    <xf numFmtId="0" fontId="0" fillId="12" borderId="28" xfId="0" applyFill="1" applyBorder="1" applyAlignment="1">
      <alignment horizontal="center" vertical="center"/>
    </xf>
    <xf numFmtId="0" fontId="0" fillId="12" borderId="57" xfId="0" applyFill="1" applyBorder="1" applyAlignment="1">
      <alignment horizontal="center" vertical="center"/>
    </xf>
    <xf numFmtId="0" fontId="0" fillId="12" borderId="18" xfId="0" applyFill="1" applyBorder="1" applyAlignment="1">
      <alignment horizontal="center" vertical="center"/>
    </xf>
    <xf numFmtId="0" fontId="0" fillId="12" borderId="8" xfId="0" applyFill="1" applyBorder="1" applyAlignment="1">
      <alignment horizontal="center" vertical="center"/>
    </xf>
    <xf numFmtId="0" fontId="10" fillId="12" borderId="15" xfId="0" applyFont="1" applyFill="1" applyBorder="1" applyAlignment="1">
      <alignment horizontal="center" vertical="center" wrapText="1"/>
    </xf>
    <xf numFmtId="0" fontId="10" fillId="12" borderId="1" xfId="0" applyFont="1" applyFill="1" applyBorder="1" applyAlignment="1">
      <alignment horizontal="center" vertical="center"/>
    </xf>
    <xf numFmtId="0" fontId="10" fillId="12" borderId="55" xfId="0" applyFont="1" applyFill="1" applyBorder="1" applyAlignment="1">
      <alignment horizontal="center" vertical="center"/>
    </xf>
    <xf numFmtId="0" fontId="0" fillId="10" borderId="10" xfId="0" applyFill="1" applyBorder="1" applyAlignment="1">
      <alignment horizontal="center" vertical="center" wrapText="1"/>
    </xf>
    <xf numFmtId="0" fontId="0" fillId="10" borderId="39" xfId="0" applyFill="1" applyBorder="1" applyAlignment="1">
      <alignment horizontal="center" vertical="center" wrapText="1"/>
    </xf>
    <xf numFmtId="0" fontId="0" fillId="0" borderId="56" xfId="0" applyBorder="1" applyAlignment="1">
      <alignment horizontal="center" vertical="center"/>
    </xf>
    <xf numFmtId="0" fontId="0" fillId="0" borderId="40" xfId="0" applyBorder="1" applyAlignment="1">
      <alignment horizontal="center" vertical="center"/>
    </xf>
    <xf numFmtId="0" fontId="9" fillId="13" borderId="27" xfId="0" applyFont="1" applyFill="1" applyBorder="1" applyAlignment="1" applyProtection="1">
      <alignment horizontal="center" vertical="center" wrapText="1"/>
      <protection locked="0"/>
    </xf>
    <xf numFmtId="0" fontId="9" fillId="13" borderId="28" xfId="0" applyFont="1" applyFill="1" applyBorder="1" applyAlignment="1" applyProtection="1">
      <alignment horizontal="center" vertical="center" wrapText="1"/>
      <protection locked="0"/>
    </xf>
    <xf numFmtId="0" fontId="9" fillId="13" borderId="29" xfId="0" applyFont="1" applyFill="1" applyBorder="1" applyAlignment="1" applyProtection="1">
      <alignment horizontal="center" vertical="center" wrapText="1"/>
      <protection locked="0"/>
    </xf>
    <xf numFmtId="0" fontId="9" fillId="13" borderId="38" xfId="0" applyFont="1" applyFill="1" applyBorder="1" applyAlignment="1" applyProtection="1">
      <alignment horizontal="center" vertical="center" wrapText="1"/>
      <protection locked="0"/>
    </xf>
    <xf numFmtId="0" fontId="9" fillId="13" borderId="48" xfId="0" applyFont="1" applyFill="1" applyBorder="1" applyAlignment="1" applyProtection="1">
      <alignment horizontal="center" vertical="center" wrapText="1"/>
      <protection locked="0"/>
    </xf>
    <xf numFmtId="0" fontId="9" fillId="13" borderId="40" xfId="0" applyFont="1" applyFill="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0" fillId="15" borderId="41" xfId="0" applyFill="1" applyBorder="1" applyAlignment="1">
      <alignment horizontal="center" vertical="center"/>
    </xf>
    <xf numFmtId="0" fontId="0" fillId="15" borderId="12" xfId="0" applyFill="1" applyBorder="1" applyAlignment="1">
      <alignment horizontal="center" vertical="center"/>
    </xf>
    <xf numFmtId="0" fontId="0" fillId="15" borderId="51" xfId="0" applyFill="1" applyBorder="1" applyAlignment="1">
      <alignment horizontal="center" vertical="center"/>
    </xf>
    <xf numFmtId="14" fontId="8" fillId="16" borderId="74" xfId="20" applyNumberFormat="1" applyFont="1" applyFill="1" applyBorder="1" applyAlignment="1" applyProtection="1">
      <alignment horizontal="center" vertical="center"/>
      <protection locked="0"/>
    </xf>
    <xf numFmtId="14" fontId="8" fillId="16" borderId="73" xfId="20" applyNumberFormat="1" applyFont="1" applyFill="1" applyBorder="1" applyAlignment="1" applyProtection="1">
      <alignment horizontal="center" vertical="center"/>
      <protection locked="0"/>
    </xf>
    <xf numFmtId="168" fontId="8" fillId="16" borderId="74" xfId="20" applyNumberFormat="1" applyFont="1" applyFill="1" applyBorder="1" applyAlignment="1" applyProtection="1">
      <alignment horizontal="center" vertical="center"/>
      <protection locked="0"/>
    </xf>
    <xf numFmtId="168" fontId="8" fillId="16" borderId="73" xfId="20" applyNumberFormat="1" applyFont="1" applyFill="1" applyBorder="1" applyAlignment="1" applyProtection="1">
      <alignment horizontal="center" vertical="center"/>
      <protection locked="0"/>
    </xf>
    <xf numFmtId="0" fontId="0" fillId="15" borderId="15" xfId="0" applyFill="1" applyBorder="1" applyAlignment="1">
      <alignment horizontal="center" vertical="center"/>
    </xf>
    <xf numFmtId="0" fontId="0" fillId="15" borderId="1" xfId="0" applyFill="1" applyBorder="1" applyAlignment="1">
      <alignment horizontal="center" vertical="center"/>
    </xf>
    <xf numFmtId="0" fontId="0" fillId="15" borderId="2" xfId="0" applyFill="1" applyBorder="1" applyAlignment="1">
      <alignment horizontal="center" vertical="center"/>
    </xf>
    <xf numFmtId="0" fontId="0" fillId="0" borderId="27" xfId="0"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24" xfId="0" applyBorder="1" applyAlignment="1">
      <alignment horizontal="center" vertical="center"/>
    </xf>
    <xf numFmtId="9" fontId="8" fillId="16" borderId="74" xfId="20" applyNumberFormat="1" applyFont="1" applyFill="1" applyBorder="1" applyAlignment="1" applyProtection="1">
      <alignment horizontal="center" vertical="center"/>
      <protection locked="0"/>
    </xf>
    <xf numFmtId="0" fontId="8" fillId="0" borderId="36" xfId="20" applyFont="1" applyBorder="1" applyAlignment="1" applyProtection="1">
      <alignment horizontal="center" vertical="center"/>
      <protection locked="0"/>
    </xf>
    <xf numFmtId="0" fontId="8" fillId="0" borderId="5" xfId="20" applyFont="1" applyBorder="1" applyAlignment="1" applyProtection="1">
      <alignment horizontal="center" vertical="center"/>
      <protection locked="0"/>
    </xf>
    <xf numFmtId="0" fontId="8" fillId="0" borderId="76" xfId="20" applyFont="1" applyBorder="1" applyAlignment="1" applyProtection="1">
      <alignment horizontal="center" vertical="center"/>
      <protection locked="0"/>
    </xf>
    <xf numFmtId="0" fontId="8" fillId="16" borderId="77" xfId="20" applyFont="1" applyFill="1" applyBorder="1" applyAlignment="1" applyProtection="1">
      <alignment horizontal="center" vertical="center"/>
      <protection locked="0"/>
    </xf>
    <xf numFmtId="0" fontId="8" fillId="16" borderId="76" xfId="20" applyFont="1" applyFill="1" applyBorder="1" applyAlignment="1" applyProtection="1">
      <alignment horizontal="center" vertical="center"/>
      <protection locked="0"/>
    </xf>
    <xf numFmtId="0" fontId="8" fillId="0" borderId="77" xfId="20" applyFont="1" applyBorder="1" applyAlignment="1" applyProtection="1">
      <alignment horizontal="center" vertical="center"/>
      <protection locked="0"/>
    </xf>
    <xf numFmtId="0" fontId="0" fillId="15" borderId="1"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10" fontId="0" fillId="0" borderId="8" xfId="0" applyNumberFormat="1" applyBorder="1" applyAlignment="1" applyProtection="1">
      <alignment horizontal="center" vertical="center"/>
      <protection locked="0"/>
    </xf>
    <xf numFmtId="0" fontId="0" fillId="0" borderId="23" xfId="0" applyBorder="1" applyAlignment="1">
      <alignment horizontal="center" vertical="center"/>
    </xf>
    <xf numFmtId="0" fontId="0" fillId="0" borderId="47" xfId="0" applyBorder="1" applyAlignment="1">
      <alignment horizontal="center" vertical="center"/>
    </xf>
    <xf numFmtId="0" fontId="0" fillId="0" borderId="38" xfId="0" applyBorder="1" applyAlignment="1">
      <alignment horizontal="center" vertical="center"/>
    </xf>
    <xf numFmtId="0" fontId="0" fillId="15" borderId="15" xfId="0" applyFill="1" applyBorder="1" applyAlignment="1">
      <alignment horizontal="right" vertical="center"/>
    </xf>
    <xf numFmtId="0" fontId="0" fillId="15" borderId="1" xfId="0" applyFill="1" applyBorder="1" applyAlignment="1">
      <alignment horizontal="right" vertical="center"/>
    </xf>
    <xf numFmtId="0" fontId="8" fillId="0" borderId="27" xfId="0" applyFont="1" applyBorder="1" applyAlignment="1" applyProtection="1">
      <alignment horizontal="center" vertical="center" wrapText="1"/>
      <protection locked="0"/>
    </xf>
    <xf numFmtId="0" fontId="8" fillId="0" borderId="28"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8" fillId="0" borderId="3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39" xfId="0" applyFont="1" applyBorder="1" applyAlignment="1" applyProtection="1">
      <alignment horizontal="center" vertical="center" wrapText="1"/>
      <protection locked="0"/>
    </xf>
    <xf numFmtId="0" fontId="8" fillId="0" borderId="38" xfId="0" applyFont="1" applyBorder="1" applyAlignment="1" applyProtection="1">
      <alignment horizontal="center" vertical="center" wrapText="1"/>
      <protection locked="0"/>
    </xf>
    <xf numFmtId="0" fontId="8" fillId="0" borderId="48" xfId="0" applyFont="1" applyBorder="1" applyAlignment="1" applyProtection="1">
      <alignment horizontal="center" vertical="center" wrapText="1"/>
      <protection locked="0"/>
    </xf>
    <xf numFmtId="0" fontId="8" fillId="0" borderId="40" xfId="0" applyFont="1" applyBorder="1" applyAlignment="1" applyProtection="1">
      <alignment horizontal="center" vertical="center" wrapText="1"/>
      <protection locked="0"/>
    </xf>
    <xf numFmtId="0" fontId="0" fillId="15" borderId="8" xfId="0" applyFill="1" applyBorder="1" applyAlignment="1">
      <alignment horizontal="center" vertical="center"/>
    </xf>
    <xf numFmtId="0" fontId="0" fillId="12" borderId="25" xfId="0" applyFill="1" applyBorder="1" applyAlignment="1">
      <alignment horizontal="center" vertical="center" wrapText="1"/>
    </xf>
    <xf numFmtId="0" fontId="0" fillId="4" borderId="25" xfId="0" applyFill="1" applyBorder="1" applyAlignment="1">
      <alignment horizontal="center" vertical="center" wrapText="1"/>
    </xf>
    <xf numFmtId="10" fontId="0" fillId="12" borderId="59" xfId="0" applyNumberFormat="1" applyFill="1" applyBorder="1" applyAlignment="1" applyProtection="1">
      <alignment horizontal="center" vertical="center"/>
      <protection locked="0"/>
    </xf>
    <xf numFmtId="10" fontId="0" fillId="12" borderId="32" xfId="0" applyNumberFormat="1" applyFill="1" applyBorder="1" applyAlignment="1" applyProtection="1">
      <alignment horizontal="center" vertical="center"/>
      <protection locked="0"/>
    </xf>
    <xf numFmtId="167" fontId="0" fillId="12" borderId="80" xfId="0" applyNumberFormat="1" applyFill="1" applyBorder="1" applyAlignment="1" applyProtection="1">
      <alignment horizontal="center" vertical="center"/>
      <protection locked="0"/>
    </xf>
    <xf numFmtId="167" fontId="0" fillId="12" borderId="60" xfId="0" applyNumberFormat="1" applyFill="1" applyBorder="1" applyAlignment="1" applyProtection="1">
      <alignment horizontal="center" vertical="center"/>
      <protection locked="0"/>
    </xf>
    <xf numFmtId="2" fontId="0" fillId="12" borderId="80" xfId="0" applyNumberFormat="1" applyFill="1" applyBorder="1" applyAlignment="1" applyProtection="1">
      <alignment horizontal="center" vertical="center"/>
      <protection locked="0"/>
    </xf>
    <xf numFmtId="2" fontId="0" fillId="12" borderId="60" xfId="0" applyNumberFormat="1" applyFill="1" applyBorder="1" applyAlignment="1" applyProtection="1">
      <alignment horizontal="center" vertical="center"/>
      <protection locked="0"/>
    </xf>
    <xf numFmtId="167" fontId="0" fillId="4" borderId="59" xfId="0" applyNumberFormat="1" applyFill="1" applyBorder="1" applyAlignment="1" applyProtection="1">
      <alignment horizontal="center" vertical="center"/>
      <protection locked="0"/>
    </xf>
    <xf numFmtId="167" fontId="0" fillId="4" borderId="60" xfId="0" applyNumberFormat="1" applyFill="1" applyBorder="1" applyAlignment="1" applyProtection="1">
      <alignment horizontal="center" vertical="center"/>
      <protection locked="0"/>
    </xf>
    <xf numFmtId="10" fontId="0" fillId="12" borderId="31" xfId="0" applyNumberFormat="1" applyFill="1" applyBorder="1" applyAlignment="1" applyProtection="1">
      <alignment horizontal="center" vertical="center"/>
      <protection locked="0"/>
    </xf>
    <xf numFmtId="10" fontId="0" fillId="12" borderId="30" xfId="0" applyNumberFormat="1" applyFill="1" applyBorder="1" applyAlignment="1" applyProtection="1">
      <alignment horizontal="center" vertical="center"/>
      <protection locked="0"/>
    </xf>
    <xf numFmtId="167" fontId="0" fillId="12" borderId="81" xfId="0" applyNumberFormat="1" applyFill="1" applyBorder="1" applyAlignment="1" applyProtection="1">
      <alignment horizontal="center" vertical="center"/>
      <protection locked="0"/>
    </xf>
    <xf numFmtId="167" fontId="0" fillId="12" borderId="63" xfId="0" applyNumberFormat="1" applyFill="1" applyBorder="1" applyAlignment="1" applyProtection="1">
      <alignment horizontal="center" vertical="center"/>
      <protection locked="0"/>
    </xf>
    <xf numFmtId="2" fontId="0" fillId="12" borderId="81" xfId="0" applyNumberFormat="1" applyFill="1" applyBorder="1" applyAlignment="1" applyProtection="1">
      <alignment horizontal="center" vertical="center"/>
      <protection locked="0"/>
    </xf>
    <xf numFmtId="2" fontId="0" fillId="12" borderId="63" xfId="0" applyNumberFormat="1" applyFill="1" applyBorder="1" applyAlignment="1" applyProtection="1">
      <alignment horizontal="center" vertical="center"/>
      <protection locked="0"/>
    </xf>
    <xf numFmtId="167" fontId="0" fillId="4" borderId="31" xfId="0" applyNumberFormat="1" applyFill="1" applyBorder="1" applyAlignment="1" applyProtection="1">
      <alignment horizontal="center" vertical="center"/>
      <protection locked="0"/>
    </xf>
    <xf numFmtId="167" fontId="0" fillId="4" borderId="63" xfId="0" applyNumberFormat="1" applyFill="1" applyBorder="1" applyAlignment="1" applyProtection="1">
      <alignment horizontal="center" vertical="center"/>
      <protection locked="0"/>
    </xf>
    <xf numFmtId="0" fontId="0" fillId="12" borderId="25" xfId="0" applyFill="1" applyBorder="1" applyAlignment="1">
      <alignment horizontal="center" vertical="center"/>
    </xf>
    <xf numFmtId="0" fontId="0" fillId="12" borderId="27" xfId="0" applyFill="1" applyBorder="1" applyAlignment="1">
      <alignment horizontal="center" vertical="center"/>
    </xf>
    <xf numFmtId="0" fontId="0" fillId="4" borderId="27" xfId="0" applyFill="1" applyBorder="1" applyAlignment="1">
      <alignment horizontal="center" vertical="center"/>
    </xf>
    <xf numFmtId="0" fontId="0" fillId="4" borderId="29" xfId="0" applyFill="1" applyBorder="1" applyAlignment="1">
      <alignment horizontal="center" vertical="center"/>
    </xf>
    <xf numFmtId="0" fontId="0" fillId="0" borderId="80"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81" xfId="0" applyBorder="1" applyAlignment="1" applyProtection="1">
      <alignment horizontal="center" vertical="center"/>
      <protection locked="0"/>
    </xf>
    <xf numFmtId="0" fontId="0" fillId="4" borderId="80" xfId="0" applyFill="1" applyBorder="1" applyAlignment="1" applyProtection="1">
      <alignment horizontal="center" vertical="center"/>
      <protection locked="0"/>
    </xf>
    <xf numFmtId="0" fontId="0" fillId="4" borderId="60" xfId="0" applyFill="1" applyBorder="1" applyAlignment="1" applyProtection="1">
      <alignment horizontal="center" vertical="center"/>
      <protection locked="0"/>
    </xf>
    <xf numFmtId="0" fontId="0" fillId="4" borderId="81" xfId="0" applyFill="1" applyBorder="1" applyAlignment="1" applyProtection="1">
      <alignment horizontal="center" vertical="center"/>
      <protection locked="0"/>
    </xf>
    <xf numFmtId="0" fontId="0" fillId="4" borderId="63" xfId="0" applyFill="1" applyBorder="1" applyAlignment="1" applyProtection="1">
      <alignment horizontal="center" vertical="center"/>
      <protection locked="0"/>
    </xf>
    <xf numFmtId="0" fontId="0" fillId="0" borderId="66"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67" xfId="0" applyBorder="1" applyAlignment="1" applyProtection="1">
      <alignment horizontal="center" vertical="center"/>
      <protection locked="0"/>
    </xf>
    <xf numFmtId="10" fontId="0" fillId="12" borderId="66" xfId="0" applyNumberFormat="1" applyFill="1" applyBorder="1" applyAlignment="1" applyProtection="1">
      <alignment horizontal="center" vertical="center"/>
      <protection locked="0"/>
    </xf>
    <xf numFmtId="10" fontId="0" fillId="12" borderId="34" xfId="0" applyNumberFormat="1" applyFill="1" applyBorder="1" applyAlignment="1" applyProtection="1">
      <alignment horizontal="center" vertical="center"/>
      <protection locked="0"/>
    </xf>
    <xf numFmtId="167" fontId="0" fillId="12" borderId="82" xfId="0" applyNumberFormat="1" applyFill="1" applyBorder="1" applyAlignment="1" applyProtection="1">
      <alignment horizontal="center" vertical="center"/>
      <protection locked="0"/>
    </xf>
    <xf numFmtId="167" fontId="0" fillId="12" borderId="67" xfId="0" applyNumberFormat="1" applyFill="1" applyBorder="1" applyAlignment="1" applyProtection="1">
      <alignment horizontal="center" vertical="center"/>
      <protection locked="0"/>
    </xf>
    <xf numFmtId="2" fontId="0" fillId="12" borderId="82" xfId="0" applyNumberFormat="1" applyFill="1" applyBorder="1" applyAlignment="1" applyProtection="1">
      <alignment horizontal="center" vertical="center"/>
      <protection locked="0"/>
    </xf>
    <xf numFmtId="2" fontId="0" fillId="12" borderId="67" xfId="0" applyNumberFormat="1" applyFill="1" applyBorder="1" applyAlignment="1" applyProtection="1">
      <alignment horizontal="center" vertical="center"/>
      <protection locked="0"/>
    </xf>
    <xf numFmtId="167" fontId="0" fillId="4" borderId="66" xfId="0" applyNumberFormat="1" applyFill="1" applyBorder="1" applyAlignment="1" applyProtection="1">
      <alignment horizontal="center" vertical="center"/>
      <protection locked="0"/>
    </xf>
    <xf numFmtId="167" fontId="0" fillId="4" borderId="67" xfId="0" applyNumberFormat="1" applyFill="1" applyBorder="1" applyAlignment="1" applyProtection="1">
      <alignment horizontal="center" vertical="center"/>
      <protection locked="0"/>
    </xf>
    <xf numFmtId="0" fontId="7" fillId="4" borderId="48" xfId="0" applyFont="1" applyFill="1" applyBorder="1" applyAlignment="1">
      <alignment horizontal="center" vertical="center"/>
    </xf>
    <xf numFmtId="0" fontId="7" fillId="4" borderId="40" xfId="0" applyFont="1" applyFill="1" applyBorder="1" applyAlignment="1">
      <alignment horizontal="center" vertical="center"/>
    </xf>
    <xf numFmtId="0" fontId="0" fillId="4" borderId="26" xfId="0" applyFill="1" applyBorder="1" applyAlignment="1">
      <alignment horizontal="center" vertical="center"/>
    </xf>
    <xf numFmtId="44" fontId="0" fillId="4" borderId="26" xfId="0" applyNumberFormat="1" applyFill="1" applyBorder="1" applyAlignment="1">
      <alignment horizontal="center" vertical="center"/>
    </xf>
    <xf numFmtId="0" fontId="7" fillId="15" borderId="26" xfId="0" applyFont="1" applyFill="1" applyBorder="1" applyAlignment="1">
      <alignment horizontal="center" vertical="center"/>
    </xf>
    <xf numFmtId="44" fontId="7" fillId="15" borderId="26" xfId="0" applyNumberFormat="1" applyFont="1" applyFill="1" applyBorder="1" applyAlignment="1">
      <alignment horizontal="center" vertical="center"/>
    </xf>
    <xf numFmtId="0" fontId="0" fillId="0" borderId="82" xfId="0" applyBorder="1" applyAlignment="1" applyProtection="1">
      <alignment horizontal="center" vertical="center"/>
      <protection locked="0"/>
    </xf>
    <xf numFmtId="0" fontId="0" fillId="4" borderId="82" xfId="0" applyFill="1" applyBorder="1" applyAlignment="1" applyProtection="1">
      <alignment horizontal="center" vertical="center"/>
      <protection locked="0"/>
    </xf>
    <xf numFmtId="0" fontId="0" fillId="4" borderId="67" xfId="0" applyFill="1" applyBorder="1" applyAlignment="1" applyProtection="1">
      <alignment horizontal="center" vertical="center"/>
      <protection locked="0"/>
    </xf>
    <xf numFmtId="0" fontId="0" fillId="0" borderId="59" xfId="0" applyBorder="1" applyAlignment="1" applyProtection="1">
      <alignment horizontal="center" vertical="center"/>
      <protection locked="0"/>
    </xf>
    <xf numFmtId="0" fontId="8" fillId="0" borderId="44" xfId="20" applyFont="1" applyBorder="1" applyAlignment="1" applyProtection="1">
      <alignment horizontal="left" vertical="center" wrapText="1"/>
      <protection locked="0"/>
    </xf>
    <xf numFmtId="0" fontId="8" fillId="0" borderId="45" xfId="20" applyFont="1" applyBorder="1" applyAlignment="1" applyProtection="1">
      <alignment horizontal="left" vertical="center" wrapText="1"/>
      <protection locked="0"/>
    </xf>
    <xf numFmtId="0" fontId="8" fillId="0" borderId="83" xfId="20" applyFont="1" applyBorder="1" applyAlignment="1" applyProtection="1">
      <alignment horizontal="left" vertical="center" wrapText="1"/>
      <protection locked="0"/>
    </xf>
  </cellXfs>
  <cellStyles count="22">
    <cellStyle name="Euro" xfId="1"/>
    <cellStyle name="Migliaia [0] 2" xfId="2"/>
    <cellStyle name="Migliaia [0] 2 2" xfId="3"/>
    <cellStyle name="Migliaia 2" xfId="4"/>
    <cellStyle name="Migliaia 3" xfId="5"/>
    <cellStyle name="Migliaia 4" xfId="6"/>
    <cellStyle name="Normale" xfId="0" builtinId="0"/>
    <cellStyle name="Normale 13" xfId="21"/>
    <cellStyle name="Normale 2" xfId="7"/>
    <cellStyle name="Normale 2 2" xfId="8"/>
    <cellStyle name="Normale 3" xfId="9"/>
    <cellStyle name="Normale 4" xfId="10"/>
    <cellStyle name="Normale 5" xfId="11"/>
    <cellStyle name="Normale 5 2" xfId="12"/>
    <cellStyle name="Normale_OBJ_rev09" xfId="13"/>
    <cellStyle name="Normale_OBJ_rev09 2 3" xfId="20"/>
    <cellStyle name="Percentuale" xfId="14" builtinId="5"/>
    <cellStyle name="Percentuale 2" xfId="15"/>
    <cellStyle name="Valuta 2" xfId="16"/>
    <cellStyle name="Valuta 2 2" xfId="19"/>
    <cellStyle name="Währung" xfId="17"/>
    <cellStyle name="Währung 2" xfId="18"/>
  </cellStyles>
  <dxfs count="42">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
      <font>
        <condense val="0"/>
        <extend val="0"/>
        <color indexed="22"/>
      </font>
      <fill>
        <patternFill>
          <bgColor indexed="22"/>
        </patternFill>
      </fill>
    </dxf>
    <dxf>
      <font>
        <condense val="0"/>
        <extend val="0"/>
        <color indexed="10"/>
      </font>
      <fill>
        <patternFill>
          <bgColor indexed="10"/>
        </patternFill>
      </fill>
    </dxf>
  </dxfs>
  <tableStyles count="0" defaultTableStyle="TableStyleMedium2" defaultPivotStyle="PivotStyleMedium9"/>
  <colors>
    <mruColors>
      <color rgb="FFFF3300"/>
      <color rgb="FF99CC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Elisabetta\Temporary%20Internet%20Files\OLK7\OBJ_rev2.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_cop"/>
      <sheetName val="m_obj"/>
      <sheetName val="db1"/>
      <sheetName val="Cop"/>
    </sheetNames>
    <sheetDataSet>
      <sheetData sheetId="0"/>
      <sheetData sheetId="1"/>
      <sheetData sheetId="2">
        <row r="2">
          <cell r="B2" t="str">
            <v>AREA 1 PROVA</v>
          </cell>
          <cell r="C2" t="str">
            <v>Nome e cognome</v>
          </cell>
          <cell r="E2" t="str">
            <v>SVIL</v>
          </cell>
        </row>
        <row r="3">
          <cell r="E3" t="str">
            <v>S</v>
          </cell>
        </row>
        <row r="4">
          <cell r="E4" t="str">
            <v>PROC</v>
          </cell>
        </row>
      </sheetData>
      <sheetData sheetId="3"/>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view="pageLayout" zoomScaleNormal="100" zoomScaleSheetLayoutView="100" workbookViewId="0">
      <selection activeCell="D5" sqref="D5"/>
    </sheetView>
  </sheetViews>
  <sheetFormatPr defaultColWidth="9.140625" defaultRowHeight="12.95" customHeight="1" x14ac:dyDescent="0.25"/>
  <cols>
    <col min="1" max="1" width="4.140625" customWidth="1"/>
    <col min="2" max="2" width="43.5703125" customWidth="1"/>
    <col min="3" max="3" width="12.85546875" customWidth="1"/>
    <col min="4" max="4" width="64.28515625" customWidth="1"/>
    <col min="5" max="5" width="42.42578125" style="5" customWidth="1"/>
    <col min="6" max="7" width="9.140625" style="5" hidden="1" customWidth="1"/>
    <col min="8" max="16384" width="9.140625" style="5"/>
  </cols>
  <sheetData>
    <row r="1" spans="1:5" s="4" customFormat="1" ht="29.25" customHeight="1" x14ac:dyDescent="0.25">
      <c r="A1" s="1"/>
      <c r="B1" s="1"/>
      <c r="C1" s="1"/>
      <c r="D1" s="1"/>
      <c r="E1" s="3"/>
    </row>
    <row r="2" spans="1:5" ht="15" customHeight="1" x14ac:dyDescent="0.25">
      <c r="E2" s="24"/>
    </row>
    <row r="3" spans="1:5" ht="18" customHeight="1" x14ac:dyDescent="0.25">
      <c r="E3" s="24"/>
    </row>
    <row r="4" spans="1:5" ht="15" customHeight="1" x14ac:dyDescent="0.25">
      <c r="D4" s="48"/>
      <c r="E4" s="24"/>
    </row>
    <row r="5" spans="1:5" ht="15" customHeight="1" x14ac:dyDescent="0.25">
      <c r="E5" s="24"/>
    </row>
    <row r="6" spans="1:5" ht="15" customHeight="1" x14ac:dyDescent="0.25">
      <c r="E6" s="24"/>
    </row>
    <row r="7" spans="1:5" ht="15" customHeight="1" x14ac:dyDescent="0.25">
      <c r="E7" s="24"/>
    </row>
    <row r="8" spans="1:5" ht="15" customHeight="1" x14ac:dyDescent="0.25">
      <c r="E8" s="24"/>
    </row>
    <row r="9" spans="1:5" ht="12.75" customHeight="1" x14ac:dyDescent="0.25">
      <c r="D9" s="48"/>
      <c r="E9" s="24"/>
    </row>
    <row r="10" spans="1:5" ht="12.75" customHeight="1" x14ac:dyDescent="0.25">
      <c r="E10" s="24"/>
    </row>
    <row r="11" spans="1:5" ht="12.95" customHeight="1" x14ac:dyDescent="0.25">
      <c r="E11" s="25"/>
    </row>
    <row r="12" spans="1:5" ht="12.95" customHeight="1" x14ac:dyDescent="0.25">
      <c r="E12" s="25"/>
    </row>
    <row r="13" spans="1:5" ht="12.95" customHeight="1" x14ac:dyDescent="0.25">
      <c r="E13" s="24"/>
    </row>
    <row r="14" spans="1:5" ht="12.95" customHeight="1" x14ac:dyDescent="0.25">
      <c r="E14" s="24"/>
    </row>
    <row r="15" spans="1:5" ht="12.95" customHeight="1" x14ac:dyDescent="0.25">
      <c r="E15" s="24"/>
    </row>
    <row r="16" spans="1:5" ht="12.95" customHeight="1" x14ac:dyDescent="0.25">
      <c r="E16" s="24"/>
    </row>
    <row r="17" spans="4:5" ht="12.95" customHeight="1" x14ac:dyDescent="0.25">
      <c r="E17" s="24"/>
    </row>
    <row r="18" spans="4:5" ht="12.95" customHeight="1" x14ac:dyDescent="0.25">
      <c r="E18" s="24"/>
    </row>
    <row r="19" spans="4:5" ht="12.95" customHeight="1" x14ac:dyDescent="0.25">
      <c r="E19" s="24"/>
    </row>
    <row r="20" spans="4:5" ht="12.95" customHeight="1" x14ac:dyDescent="0.25">
      <c r="E20" s="24"/>
    </row>
    <row r="21" spans="4:5" ht="12.95" customHeight="1" x14ac:dyDescent="0.25">
      <c r="D21" s="2"/>
      <c r="E21" s="24"/>
    </row>
    <row r="22" spans="4:5" ht="12.95" customHeight="1" x14ac:dyDescent="0.25">
      <c r="E22" s="24"/>
    </row>
    <row r="23" spans="4:5" ht="12.95" customHeight="1" x14ac:dyDescent="0.25">
      <c r="E23" s="24"/>
    </row>
    <row r="24" spans="4:5" ht="12.95" customHeight="1" x14ac:dyDescent="0.25">
      <c r="E24" s="24"/>
    </row>
    <row r="25" spans="4:5" ht="12.95" customHeight="1" x14ac:dyDescent="0.25">
      <c r="E25" s="24"/>
    </row>
    <row r="26" spans="4:5" ht="12.95" customHeight="1" x14ac:dyDescent="0.25">
      <c r="E26" s="24"/>
    </row>
    <row r="27" spans="4:5" ht="12.95" customHeight="1" x14ac:dyDescent="0.25">
      <c r="E27" s="24"/>
    </row>
    <row r="28" spans="4:5" ht="12.95" customHeight="1" x14ac:dyDescent="0.25">
      <c r="E28" s="24"/>
    </row>
    <row r="29" spans="4:5" ht="12.95" customHeight="1" x14ac:dyDescent="0.25">
      <c r="E29" s="24"/>
    </row>
    <row r="30" spans="4:5" ht="12.95" customHeight="1" x14ac:dyDescent="0.25">
      <c r="E30" s="24"/>
    </row>
    <row r="31" spans="4:5" ht="12.95" customHeight="1" x14ac:dyDescent="0.25">
      <c r="E31" s="24"/>
    </row>
    <row r="32" spans="4:5" ht="12.95" customHeight="1" x14ac:dyDescent="0.25">
      <c r="E32" s="24"/>
    </row>
    <row r="33" spans="3:5" ht="12.95" customHeight="1" x14ac:dyDescent="0.25">
      <c r="E33" s="24"/>
    </row>
    <row r="34" spans="3:5" ht="12.95" customHeight="1" x14ac:dyDescent="0.25">
      <c r="E34" s="24"/>
    </row>
    <row r="35" spans="3:5" ht="12.95" customHeight="1" x14ac:dyDescent="0.25">
      <c r="D35" s="2"/>
      <c r="E35" s="24"/>
    </row>
    <row r="36" spans="3:5" ht="12.95" customHeight="1" x14ac:dyDescent="0.25">
      <c r="E36" s="24"/>
    </row>
    <row r="37" spans="3:5" ht="12.95" customHeight="1" x14ac:dyDescent="0.25">
      <c r="E37" s="24"/>
    </row>
    <row r="38" spans="3:5" ht="12.95" customHeight="1" x14ac:dyDescent="0.25">
      <c r="E38" s="24"/>
    </row>
    <row r="39" spans="3:5" ht="12.95" customHeight="1" x14ac:dyDescent="0.25">
      <c r="E39" s="25"/>
    </row>
    <row r="40" spans="3:5" ht="12.95" customHeight="1" x14ac:dyDescent="0.25">
      <c r="E40" s="25"/>
    </row>
    <row r="41" spans="3:5" ht="12.95" customHeight="1" x14ac:dyDescent="0.25">
      <c r="E41" s="24"/>
    </row>
    <row r="42" spans="3:5" ht="12.95" customHeight="1" x14ac:dyDescent="0.25">
      <c r="E42" s="24"/>
    </row>
    <row r="43" spans="3:5" ht="12.95" customHeight="1" x14ac:dyDescent="0.25">
      <c r="D43" s="2"/>
      <c r="E43" s="24"/>
    </row>
    <row r="44" spans="3:5" ht="12.95" customHeight="1" x14ac:dyDescent="0.25">
      <c r="C44" s="23"/>
      <c r="E44" s="24"/>
    </row>
    <row r="45" spans="3:5" ht="12.95" customHeight="1" x14ac:dyDescent="0.25">
      <c r="C45" s="23"/>
      <c r="E45" s="24"/>
    </row>
    <row r="46" spans="3:5" ht="12.95" customHeight="1" x14ac:dyDescent="0.25">
      <c r="C46" s="23"/>
      <c r="E46" s="24"/>
    </row>
    <row r="47" spans="3:5" ht="12.95" customHeight="1" x14ac:dyDescent="0.25">
      <c r="E47" s="24"/>
    </row>
    <row r="48" spans="3:5" ht="12.95" customHeight="1" x14ac:dyDescent="0.25">
      <c r="E48" s="24"/>
    </row>
  </sheetData>
  <customSheetViews>
    <customSheetView guid="{FD66CCA4-E734-40F6-A42D-704ADC03C8FF}" showPageBreaks="1" fitToPage="1" printArea="1" hiddenColumns="1" showRuler="0">
      <selection activeCell="E34" sqref="E34"/>
      <pageMargins left="0.39370078740157483" right="0.39370078740157483" top="0.67" bottom="0.19685039370078741" header="0.19685039370078741" footer="0.19685039370078741"/>
      <pageSetup paperSize="9" scale="57" orientation="portrait" r:id="rId1"/>
      <headerFooter alignWithMargins="0">
        <oddFooter>&amp;L&amp;"Tahoma,Corsivo"&amp;8Elenco Processi&amp;R&amp;P</oddFooter>
      </headerFooter>
    </customSheetView>
    <customSheetView guid="{0CDFE071-D2BF-4AC9-96FE-3C7CC2EB89D1}" showPageBreaks="1" fitToPage="1" printArea="1" hiddenColumns="1">
      <selection activeCell="E2" sqref="E2:E48"/>
      <pageMargins left="0.39370078740157483" right="0.39370078740157483" top="0.67" bottom="0.19685039370078741" header="0.19685039370078741" footer="0.19685039370078741"/>
      <pageSetup paperSize="9" scale="56" orientation="portrait" r:id="rId2"/>
      <headerFooter alignWithMargins="0">
        <oddFooter>&amp;L&amp;"Tahoma,Corsivo"&amp;8Elenco Processi&amp;R&amp;P</oddFooter>
      </headerFooter>
    </customSheetView>
    <customSheetView guid="{5274FD7E-76C2-47C3-8C9C-C2C181076605}" showPageBreaks="1" fitToPage="1" showRuler="0">
      <selection activeCell="E34" sqref="E34"/>
      <pageMargins left="0.39370078740157483" right="0.39370078740157483" top="0.67" bottom="0.19685039370078741" header="0.19685039370078741" footer="0.19685039370078741"/>
      <pageSetup paperSize="9" scale="56" orientation="portrait" r:id="rId3"/>
      <headerFooter alignWithMargins="0">
        <oddFooter>&amp;L&amp;"Tahoma,Corsivo"&amp;8Elenco Processi&amp;R&amp;P</oddFooter>
      </headerFooter>
    </customSheetView>
  </customSheetViews>
  <phoneticPr fontId="20" type="noConversion"/>
  <pageMargins left="0.39370078740157483" right="0.39370078740157483" top="1.1417322834645669" bottom="0.19685039370078741" header="0.19685039370078741" footer="0.19685039370078741"/>
  <pageSetup paperSize="8" orientation="landscape" r:id="rId4"/>
  <headerFooter alignWithMargins="0">
    <oddHeader xml:space="preserve">&amp;C&amp;24
&amp;"-,Grassetto"&amp;36COMUNE DI INVERSO PINASCA PIANO DELLE PERFORMANCE 2023&amp;"-,Normale"&amp;24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C65400"/>
  <sheetViews>
    <sheetView zoomScaleNormal="100" zoomScaleSheetLayoutView="115" workbookViewId="0">
      <selection activeCell="T22" sqref="T22"/>
    </sheetView>
  </sheetViews>
  <sheetFormatPr defaultColWidth="9.140625" defaultRowHeight="12.75" x14ac:dyDescent="0.25"/>
  <cols>
    <col min="1" max="226" width="9.140625" style="6"/>
    <col min="227" max="227" width="14.140625" style="6" bestFit="1" customWidth="1"/>
    <col min="228" max="16384" width="9.140625" style="6"/>
  </cols>
  <sheetData>
    <row r="1" spans="1:14" ht="18" customHeight="1" thickBot="1" x14ac:dyDescent="0.3">
      <c r="A1" s="133" t="s">
        <v>239</v>
      </c>
      <c r="B1" s="133"/>
      <c r="C1" s="133"/>
      <c r="D1" s="133"/>
      <c r="E1" s="133"/>
      <c r="F1" s="133"/>
      <c r="G1" s="133"/>
      <c r="H1" s="133"/>
      <c r="I1" s="133"/>
      <c r="J1" s="133"/>
      <c r="K1" s="133"/>
      <c r="L1" s="133"/>
      <c r="M1" s="133"/>
      <c r="N1" s="133"/>
    </row>
    <row r="2" spans="1:14" ht="26.25" customHeight="1" thickBot="1" x14ac:dyDescent="0.3">
      <c r="A2" s="134" t="s">
        <v>160</v>
      </c>
      <c r="B2" s="135"/>
      <c r="C2" s="135"/>
      <c r="D2" s="135"/>
      <c r="E2" s="135" t="s">
        <v>117</v>
      </c>
      <c r="F2" s="135"/>
      <c r="G2" s="135"/>
      <c r="H2" s="135"/>
      <c r="I2" s="135" t="s">
        <v>118</v>
      </c>
      <c r="J2" s="135"/>
      <c r="K2" s="135"/>
      <c r="L2" s="135"/>
      <c r="M2" s="135"/>
      <c r="N2" s="136"/>
    </row>
    <row r="3" spans="1:14" s="8" customFormat="1" ht="51" customHeight="1" x14ac:dyDescent="0.25">
      <c r="A3" s="137" t="s">
        <v>52</v>
      </c>
      <c r="B3" s="138"/>
      <c r="C3" s="138"/>
      <c r="D3" s="138"/>
      <c r="E3" s="138" t="s">
        <v>52</v>
      </c>
      <c r="F3" s="138"/>
      <c r="G3" s="138"/>
      <c r="H3" s="138"/>
      <c r="I3" s="141" t="s">
        <v>52</v>
      </c>
      <c r="J3" s="142"/>
      <c r="K3" s="142"/>
      <c r="L3" s="142"/>
      <c r="M3" s="142"/>
      <c r="N3" s="143"/>
    </row>
    <row r="4" spans="1:14" s="8" customFormat="1" ht="12.75" customHeight="1" x14ac:dyDescent="0.25">
      <c r="A4" s="139"/>
      <c r="B4" s="140"/>
      <c r="C4" s="140"/>
      <c r="D4" s="140"/>
      <c r="E4" s="140"/>
      <c r="F4" s="140"/>
      <c r="G4" s="140"/>
      <c r="H4" s="140"/>
      <c r="I4" s="144"/>
      <c r="J4" s="145"/>
      <c r="K4" s="145"/>
      <c r="L4" s="145"/>
      <c r="M4" s="145"/>
      <c r="N4" s="146"/>
    </row>
    <row r="5" spans="1:14" s="8" customFormat="1" ht="21.75" customHeight="1" x14ac:dyDescent="0.25">
      <c r="A5" s="150" t="s">
        <v>119</v>
      </c>
      <c r="B5" s="151"/>
      <c r="C5" s="152"/>
      <c r="D5" s="152"/>
      <c r="E5" s="152"/>
      <c r="F5" s="152"/>
      <c r="G5" s="152"/>
      <c r="H5" s="152"/>
      <c r="I5" s="151" t="s">
        <v>2</v>
      </c>
      <c r="J5" s="151"/>
      <c r="K5" s="153">
        <v>1</v>
      </c>
      <c r="L5" s="153"/>
      <c r="M5" s="153"/>
      <c r="N5" s="154"/>
    </row>
    <row r="6" spans="1:14" s="8" customFormat="1" ht="21.75" customHeight="1" x14ac:dyDescent="0.25">
      <c r="A6" s="155" t="s">
        <v>120</v>
      </c>
      <c r="B6" s="156"/>
      <c r="C6" s="157"/>
      <c r="D6" s="157"/>
      <c r="E6" s="157"/>
      <c r="F6" s="157"/>
      <c r="G6" s="157"/>
      <c r="H6" s="157"/>
      <c r="I6" s="156" t="s">
        <v>1</v>
      </c>
      <c r="J6" s="156"/>
      <c r="K6" s="158">
        <v>2</v>
      </c>
      <c r="L6" s="159"/>
      <c r="M6" s="159"/>
      <c r="N6" s="160"/>
    </row>
    <row r="7" spans="1:14" s="8" customFormat="1" ht="27" customHeight="1" x14ac:dyDescent="0.25">
      <c r="A7" s="161" t="s">
        <v>121</v>
      </c>
      <c r="B7" s="162"/>
      <c r="C7" s="163" t="s">
        <v>203</v>
      </c>
      <c r="D7" s="164"/>
      <c r="E7" s="164"/>
      <c r="F7" s="164"/>
      <c r="G7" s="164"/>
      <c r="H7" s="164"/>
      <c r="I7" s="164"/>
      <c r="J7" s="164"/>
      <c r="K7" s="164"/>
      <c r="L7" s="164"/>
      <c r="M7" s="164"/>
      <c r="N7" s="165"/>
    </row>
    <row r="8" spans="1:14" s="8" customFormat="1" ht="31.5" customHeight="1" x14ac:dyDescent="0.25">
      <c r="A8" s="93"/>
      <c r="B8" s="94"/>
      <c r="C8" s="166" t="s">
        <v>204</v>
      </c>
      <c r="D8" s="167"/>
      <c r="E8" s="167"/>
      <c r="F8" s="167"/>
      <c r="G8" s="167"/>
      <c r="H8" s="167"/>
      <c r="I8" s="167"/>
      <c r="J8" s="167"/>
      <c r="K8" s="167"/>
      <c r="L8" s="167"/>
      <c r="M8" s="167"/>
      <c r="N8" s="168"/>
    </row>
    <row r="9" spans="1:14" ht="38.25" customHeight="1" x14ac:dyDescent="0.25">
      <c r="A9" s="95"/>
      <c r="B9" s="96"/>
      <c r="C9" s="166"/>
      <c r="D9" s="167"/>
      <c r="E9" s="167"/>
      <c r="F9" s="167"/>
      <c r="G9" s="167"/>
      <c r="H9" s="167"/>
      <c r="I9" s="167"/>
      <c r="J9" s="167"/>
      <c r="K9" s="167"/>
      <c r="L9" s="167"/>
      <c r="M9" s="167"/>
      <c r="N9" s="168"/>
    </row>
    <row r="10" spans="1:14" ht="19.5" customHeight="1" x14ac:dyDescent="0.25">
      <c r="A10" s="124" t="s">
        <v>122</v>
      </c>
      <c r="B10" s="125"/>
      <c r="C10" s="166"/>
      <c r="D10" s="167"/>
      <c r="E10" s="167"/>
      <c r="F10" s="167"/>
      <c r="G10" s="167"/>
      <c r="H10" s="167"/>
      <c r="I10" s="167"/>
      <c r="J10" s="167"/>
      <c r="K10" s="167"/>
      <c r="L10" s="167"/>
      <c r="M10" s="167"/>
      <c r="N10" s="168"/>
    </row>
    <row r="11" spans="1:14" ht="19.5" customHeight="1" x14ac:dyDescent="0.25">
      <c r="A11" s="124"/>
      <c r="B11" s="125"/>
      <c r="C11" s="166"/>
      <c r="D11" s="167"/>
      <c r="E11" s="167"/>
      <c r="F11" s="167"/>
      <c r="G11" s="167"/>
      <c r="H11" s="167"/>
      <c r="I11" s="167"/>
      <c r="J11" s="167"/>
      <c r="K11" s="167"/>
      <c r="L11" s="167"/>
      <c r="M11" s="167"/>
      <c r="N11" s="168"/>
    </row>
    <row r="12" spans="1:14" ht="22.5" customHeight="1" x14ac:dyDescent="0.25">
      <c r="A12" s="124"/>
      <c r="B12" s="125"/>
      <c r="C12" s="166"/>
      <c r="D12" s="167"/>
      <c r="E12" s="167"/>
      <c r="F12" s="167"/>
      <c r="G12" s="167"/>
      <c r="H12" s="167"/>
      <c r="I12" s="167"/>
      <c r="J12" s="167"/>
      <c r="K12" s="167"/>
      <c r="L12" s="167"/>
      <c r="M12" s="167"/>
      <c r="N12" s="168"/>
    </row>
    <row r="13" spans="1:14" ht="31.5" customHeight="1" x14ac:dyDescent="0.25">
      <c r="A13" s="124"/>
      <c r="B13" s="125"/>
      <c r="C13" s="166"/>
      <c r="D13" s="167"/>
      <c r="E13" s="167"/>
      <c r="F13" s="167"/>
      <c r="G13" s="167"/>
      <c r="H13" s="167"/>
      <c r="I13" s="167"/>
      <c r="J13" s="167"/>
      <c r="K13" s="167"/>
      <c r="L13" s="167"/>
      <c r="M13" s="167"/>
      <c r="N13" s="168"/>
    </row>
    <row r="14" spans="1:14" ht="18.75" hidden="1" customHeight="1" x14ac:dyDescent="0.25">
      <c r="A14" s="124"/>
      <c r="B14" s="125"/>
      <c r="C14" s="166"/>
      <c r="D14" s="167"/>
      <c r="E14" s="167"/>
      <c r="F14" s="167"/>
      <c r="G14" s="167"/>
      <c r="H14" s="167"/>
      <c r="I14" s="167"/>
      <c r="J14" s="167"/>
      <c r="K14" s="167"/>
      <c r="L14" s="167"/>
      <c r="M14" s="167"/>
      <c r="N14" s="168"/>
    </row>
    <row r="15" spans="1:14" ht="16.5" hidden="1" customHeight="1" x14ac:dyDescent="0.25">
      <c r="A15" s="124"/>
      <c r="B15" s="125"/>
      <c r="C15" s="166"/>
      <c r="D15" s="167"/>
      <c r="E15" s="167"/>
      <c r="F15" s="167"/>
      <c r="G15" s="167"/>
      <c r="H15" s="167"/>
      <c r="I15" s="167"/>
      <c r="J15" s="167"/>
      <c r="K15" s="167"/>
      <c r="L15" s="167"/>
      <c r="M15" s="167"/>
      <c r="N15" s="168"/>
    </row>
    <row r="16" spans="1:14" ht="23.25" hidden="1" customHeight="1" x14ac:dyDescent="0.25">
      <c r="A16" s="124"/>
      <c r="B16" s="125"/>
      <c r="C16" s="166"/>
      <c r="D16" s="167"/>
      <c r="E16" s="167"/>
      <c r="F16" s="167"/>
      <c r="G16" s="167"/>
      <c r="H16" s="167"/>
      <c r="I16" s="167"/>
      <c r="J16" s="167"/>
      <c r="K16" s="167"/>
      <c r="L16" s="167"/>
      <c r="M16" s="167"/>
      <c r="N16" s="168"/>
    </row>
    <row r="17" spans="1:14" ht="20.25" hidden="1" customHeight="1" x14ac:dyDescent="0.25">
      <c r="A17" s="124"/>
      <c r="B17" s="125"/>
      <c r="C17" s="166"/>
      <c r="D17" s="167"/>
      <c r="E17" s="167"/>
      <c r="F17" s="167"/>
      <c r="G17" s="167"/>
      <c r="H17" s="167"/>
      <c r="I17" s="167"/>
      <c r="J17" s="167"/>
      <c r="K17" s="167"/>
      <c r="L17" s="167"/>
      <c r="M17" s="167"/>
      <c r="N17" s="168"/>
    </row>
    <row r="18" spans="1:14" ht="13.5" hidden="1" customHeight="1" x14ac:dyDescent="0.25">
      <c r="A18" s="126"/>
      <c r="B18" s="127"/>
      <c r="C18" s="169"/>
      <c r="D18" s="170"/>
      <c r="E18" s="170"/>
      <c r="F18" s="170"/>
      <c r="G18" s="170"/>
      <c r="H18" s="170"/>
      <c r="I18" s="170"/>
      <c r="J18" s="170"/>
      <c r="K18" s="170"/>
      <c r="L18" s="170"/>
      <c r="M18" s="170"/>
      <c r="N18" s="171"/>
    </row>
    <row r="19" spans="1:14" ht="13.5" hidden="1" customHeight="1" x14ac:dyDescent="0.25">
      <c r="A19" s="97"/>
      <c r="B19" s="98"/>
      <c r="C19" s="177" t="s">
        <v>123</v>
      </c>
      <c r="D19" s="178"/>
      <c r="E19" s="178"/>
      <c r="F19" s="178"/>
      <c r="G19" s="178"/>
      <c r="H19" s="179"/>
      <c r="I19" s="183">
        <v>2023</v>
      </c>
      <c r="J19" s="184"/>
      <c r="K19" s="183">
        <v>2024</v>
      </c>
      <c r="L19" s="184"/>
      <c r="M19" s="185">
        <v>2025</v>
      </c>
      <c r="N19" s="186"/>
    </row>
    <row r="20" spans="1:14" ht="13.5" customHeight="1" x14ac:dyDescent="0.25">
      <c r="A20" s="97"/>
      <c r="B20" s="98"/>
      <c r="C20" s="180"/>
      <c r="D20" s="181"/>
      <c r="E20" s="181"/>
      <c r="F20" s="181"/>
      <c r="G20" s="181"/>
      <c r="H20" s="182"/>
      <c r="I20" s="187" t="s">
        <v>50</v>
      </c>
      <c r="J20" s="187"/>
      <c r="K20" s="187" t="s">
        <v>50</v>
      </c>
      <c r="L20" s="187"/>
      <c r="M20" s="187" t="s">
        <v>50</v>
      </c>
      <c r="N20" s="188"/>
    </row>
    <row r="21" spans="1:14" ht="13.5" customHeight="1" x14ac:dyDescent="0.25">
      <c r="A21" s="189" t="s">
        <v>124</v>
      </c>
      <c r="B21" s="190"/>
      <c r="C21" s="190"/>
      <c r="D21" s="190"/>
      <c r="E21" s="190"/>
      <c r="F21" s="190"/>
      <c r="G21" s="190"/>
      <c r="H21" s="190"/>
      <c r="I21" s="190"/>
      <c r="J21" s="190"/>
      <c r="K21" s="190"/>
      <c r="L21" s="190"/>
      <c r="M21" s="190"/>
      <c r="N21" s="191"/>
    </row>
    <row r="22" spans="1:14" ht="114" customHeight="1" x14ac:dyDescent="0.25">
      <c r="A22" s="99">
        <f>IF(B22&lt;&gt;"",1,"")</f>
        <v>1</v>
      </c>
      <c r="B22" s="147" t="s">
        <v>205</v>
      </c>
      <c r="C22" s="148"/>
      <c r="D22" s="148"/>
      <c r="E22" s="148"/>
      <c r="F22" s="148"/>
      <c r="G22" s="149"/>
      <c r="H22" s="100">
        <v>6</v>
      </c>
      <c r="I22" s="147" t="s">
        <v>206</v>
      </c>
      <c r="J22" s="148"/>
      <c r="K22" s="148"/>
      <c r="L22" s="148"/>
      <c r="M22" s="148"/>
      <c r="N22" s="149"/>
    </row>
    <row r="23" spans="1:14" ht="18.75" customHeight="1" x14ac:dyDescent="0.25">
      <c r="A23" s="101">
        <f>IF(B23&lt;&gt;"",A22+1,"")</f>
        <v>2</v>
      </c>
      <c r="B23" s="147" t="s">
        <v>207</v>
      </c>
      <c r="C23" s="148"/>
      <c r="D23" s="148"/>
      <c r="E23" s="148"/>
      <c r="F23" s="148"/>
      <c r="G23" s="149"/>
      <c r="H23" s="102">
        <v>7</v>
      </c>
      <c r="I23" s="147" t="s">
        <v>208</v>
      </c>
      <c r="J23" s="148"/>
      <c r="K23" s="148"/>
      <c r="L23" s="148"/>
      <c r="M23" s="148"/>
      <c r="N23" s="149"/>
    </row>
    <row r="24" spans="1:14" ht="42" customHeight="1" x14ac:dyDescent="0.25">
      <c r="A24" s="101">
        <f>IF(B24&lt;&gt;"",A23+1,"")</f>
        <v>3</v>
      </c>
      <c r="B24" s="147" t="s">
        <v>209</v>
      </c>
      <c r="C24" s="148"/>
      <c r="D24" s="148"/>
      <c r="E24" s="148"/>
      <c r="F24" s="148"/>
      <c r="G24" s="149"/>
      <c r="H24" s="102">
        <f>IF(I24&lt;&gt;"",H23+1,"")</f>
        <v>8</v>
      </c>
      <c r="I24" s="147" t="s">
        <v>210</v>
      </c>
      <c r="J24" s="148"/>
      <c r="K24" s="148"/>
      <c r="L24" s="148"/>
      <c r="M24" s="148"/>
      <c r="N24" s="149"/>
    </row>
    <row r="25" spans="1:14" ht="40.5" customHeight="1" x14ac:dyDescent="0.25">
      <c r="A25" s="101">
        <v>4</v>
      </c>
      <c r="B25" s="147" t="s">
        <v>211</v>
      </c>
      <c r="C25" s="148"/>
      <c r="D25" s="148"/>
      <c r="E25" s="148"/>
      <c r="F25" s="148"/>
      <c r="G25" s="149"/>
      <c r="H25" s="102">
        <v>9</v>
      </c>
      <c r="I25" s="147" t="s">
        <v>212</v>
      </c>
      <c r="J25" s="148"/>
      <c r="K25" s="148"/>
      <c r="L25" s="148"/>
      <c r="M25" s="148"/>
      <c r="N25" s="149"/>
    </row>
    <row r="26" spans="1:14" ht="38.25" customHeight="1" thickBot="1" x14ac:dyDescent="0.3">
      <c r="A26" s="103">
        <v>5</v>
      </c>
      <c r="B26" s="147" t="s">
        <v>213</v>
      </c>
      <c r="C26" s="148"/>
      <c r="D26" s="148"/>
      <c r="E26" s="148"/>
      <c r="F26" s="148"/>
      <c r="G26" s="149"/>
      <c r="H26" s="102"/>
      <c r="I26" s="212"/>
      <c r="J26" s="213"/>
      <c r="K26" s="213"/>
      <c r="L26" s="213"/>
      <c r="M26" s="213"/>
      <c r="N26" s="214"/>
    </row>
    <row r="27" spans="1:14" ht="33.75" customHeight="1" x14ac:dyDescent="0.25">
      <c r="A27" s="209" t="s">
        <v>10</v>
      </c>
      <c r="B27" s="210"/>
      <c r="C27" s="210"/>
      <c r="D27" s="210"/>
      <c r="E27" s="210"/>
      <c r="F27" s="210"/>
      <c r="G27" s="210"/>
      <c r="H27" s="210"/>
      <c r="I27" s="210"/>
      <c r="J27" s="210"/>
      <c r="K27" s="210"/>
      <c r="L27" s="210"/>
      <c r="M27" s="210"/>
      <c r="N27" s="211"/>
    </row>
    <row r="28" spans="1:14" ht="48" customHeight="1" x14ac:dyDescent="0.25">
      <c r="A28" s="198" t="s">
        <v>161</v>
      </c>
      <c r="B28" s="199"/>
      <c r="C28" s="199"/>
      <c r="D28" s="199"/>
      <c r="E28" s="199"/>
      <c r="F28" s="199"/>
      <c r="G28" s="192" t="s">
        <v>126</v>
      </c>
      <c r="H28" s="193"/>
      <c r="I28" s="192" t="s">
        <v>125</v>
      </c>
      <c r="J28" s="193"/>
      <c r="K28" s="192" t="s">
        <v>17</v>
      </c>
      <c r="L28" s="193"/>
      <c r="M28" s="80">
        <v>2024</v>
      </c>
      <c r="N28" s="81">
        <v>2025</v>
      </c>
    </row>
    <row r="29" spans="1:14" x14ac:dyDescent="0.25">
      <c r="A29" s="174" t="s">
        <v>214</v>
      </c>
      <c r="B29" s="175"/>
      <c r="C29" s="175"/>
      <c r="D29" s="175"/>
      <c r="E29" s="175"/>
      <c r="F29" s="176"/>
      <c r="G29" s="131" t="s">
        <v>201</v>
      </c>
      <c r="H29" s="132"/>
      <c r="I29" s="172"/>
      <c r="J29" s="173"/>
      <c r="K29" s="131"/>
      <c r="L29" s="132"/>
      <c r="M29" s="82"/>
      <c r="N29" s="83"/>
    </row>
    <row r="30" spans="1:14" ht="27.75" customHeight="1" x14ac:dyDescent="0.25">
      <c r="A30" s="174" t="s">
        <v>215</v>
      </c>
      <c r="B30" s="175"/>
      <c r="C30" s="175"/>
      <c r="D30" s="175"/>
      <c r="E30" s="175"/>
      <c r="F30" s="176"/>
      <c r="G30" s="131" t="s">
        <v>201</v>
      </c>
      <c r="H30" s="132"/>
      <c r="I30" s="172"/>
      <c r="J30" s="173"/>
      <c r="K30" s="131"/>
      <c r="L30" s="132"/>
      <c r="M30" s="82"/>
      <c r="N30" s="83"/>
    </row>
    <row r="31" spans="1:14" ht="12.75" customHeight="1" x14ac:dyDescent="0.25">
      <c r="A31" s="174" t="s">
        <v>216</v>
      </c>
      <c r="B31" s="175"/>
      <c r="C31" s="175"/>
      <c r="D31" s="175"/>
      <c r="E31" s="175"/>
      <c r="F31" s="176"/>
      <c r="G31" s="131" t="s">
        <v>201</v>
      </c>
      <c r="H31" s="132"/>
      <c r="I31" s="172"/>
      <c r="J31" s="173"/>
      <c r="K31" s="131"/>
      <c r="L31" s="132"/>
      <c r="M31" s="82"/>
      <c r="N31" s="83"/>
    </row>
    <row r="32" spans="1:14" ht="12.75" customHeight="1" x14ac:dyDescent="0.25">
      <c r="A32" s="174" t="s">
        <v>217</v>
      </c>
      <c r="B32" s="175"/>
      <c r="C32" s="175"/>
      <c r="D32" s="175"/>
      <c r="E32" s="175"/>
      <c r="F32" s="176"/>
      <c r="G32" s="131" t="s">
        <v>201</v>
      </c>
      <c r="H32" s="132"/>
      <c r="I32" s="172"/>
      <c r="J32" s="173"/>
      <c r="K32" s="131"/>
      <c r="L32" s="132"/>
      <c r="M32" s="82"/>
      <c r="N32" s="83"/>
    </row>
    <row r="33" spans="1:14" ht="37.5" customHeight="1" x14ac:dyDescent="0.25">
      <c r="A33" s="128" t="s">
        <v>218</v>
      </c>
      <c r="B33" s="129"/>
      <c r="C33" s="129"/>
      <c r="D33" s="129"/>
      <c r="E33" s="129"/>
      <c r="F33" s="130"/>
      <c r="G33" s="131" t="s">
        <v>219</v>
      </c>
      <c r="H33" s="132"/>
      <c r="I33" s="172"/>
      <c r="J33" s="173"/>
      <c r="K33" s="131"/>
      <c r="L33" s="132"/>
      <c r="M33" s="82"/>
      <c r="N33" s="83"/>
    </row>
    <row r="34" spans="1:14" ht="37.5" customHeight="1" x14ac:dyDescent="0.25">
      <c r="A34" s="128"/>
      <c r="B34" s="129"/>
      <c r="C34" s="129"/>
      <c r="D34" s="129"/>
      <c r="E34" s="129"/>
      <c r="F34" s="130"/>
      <c r="G34" s="131"/>
      <c r="H34" s="132"/>
      <c r="I34" s="172"/>
      <c r="J34" s="173"/>
      <c r="K34" s="131"/>
      <c r="L34" s="132"/>
      <c r="M34" s="82"/>
      <c r="N34" s="83"/>
    </row>
    <row r="35" spans="1:14" ht="39" customHeight="1" x14ac:dyDescent="0.25">
      <c r="A35" s="128"/>
      <c r="B35" s="129"/>
      <c r="C35" s="129"/>
      <c r="D35" s="129"/>
      <c r="E35" s="129"/>
      <c r="F35" s="130"/>
      <c r="G35" s="131"/>
      <c r="H35" s="132"/>
      <c r="I35" s="172"/>
      <c r="J35" s="173"/>
      <c r="K35" s="131"/>
      <c r="L35" s="132"/>
      <c r="M35" s="82"/>
      <c r="N35" s="83"/>
    </row>
    <row r="36" spans="1:14" ht="24.75" customHeight="1" x14ac:dyDescent="0.25">
      <c r="A36" s="128"/>
      <c r="B36" s="129"/>
      <c r="C36" s="129"/>
      <c r="D36" s="129"/>
      <c r="E36" s="129"/>
      <c r="F36" s="130"/>
      <c r="G36" s="131"/>
      <c r="H36" s="132"/>
      <c r="I36" s="172"/>
      <c r="J36" s="173"/>
      <c r="K36" s="131"/>
      <c r="L36" s="132"/>
      <c r="M36" s="82"/>
      <c r="N36" s="83"/>
    </row>
    <row r="37" spans="1:14" ht="15.75" customHeight="1" x14ac:dyDescent="0.25">
      <c r="A37" s="198" t="s">
        <v>162</v>
      </c>
      <c r="B37" s="199"/>
      <c r="C37" s="199"/>
      <c r="D37" s="199"/>
      <c r="E37" s="199"/>
      <c r="F37" s="199"/>
      <c r="G37" s="192" t="s">
        <v>126</v>
      </c>
      <c r="H37" s="193"/>
      <c r="I37" s="192" t="s">
        <v>125</v>
      </c>
      <c r="J37" s="193"/>
      <c r="K37" s="192" t="s">
        <v>17</v>
      </c>
      <c r="L37" s="193"/>
      <c r="M37" s="80">
        <v>2024</v>
      </c>
      <c r="N37" s="81">
        <v>2025</v>
      </c>
    </row>
    <row r="38" spans="1:14" ht="20.25" customHeight="1" x14ac:dyDescent="0.25">
      <c r="A38" s="215" t="s">
        <v>163</v>
      </c>
      <c r="B38" s="216"/>
      <c r="C38" s="216"/>
      <c r="D38" s="216"/>
      <c r="E38" s="216"/>
      <c r="F38" s="217"/>
      <c r="G38" s="218">
        <v>1</v>
      </c>
      <c r="H38" s="195"/>
      <c r="I38" s="224"/>
      <c r="J38" s="225"/>
      <c r="K38" s="194"/>
      <c r="L38" s="195"/>
      <c r="M38" s="84"/>
      <c r="N38" s="85"/>
    </row>
    <row r="39" spans="1:14" ht="26.25" customHeight="1" x14ac:dyDescent="0.25">
      <c r="A39" s="128" t="s">
        <v>220</v>
      </c>
      <c r="B39" s="129"/>
      <c r="C39" s="129"/>
      <c r="D39" s="129"/>
      <c r="E39" s="129"/>
      <c r="F39" s="130"/>
      <c r="G39" s="131" t="s">
        <v>219</v>
      </c>
      <c r="H39" s="132"/>
      <c r="I39" s="172"/>
      <c r="J39" s="173"/>
      <c r="K39" s="131"/>
      <c r="L39" s="132"/>
      <c r="M39" s="82"/>
      <c r="N39" s="83"/>
    </row>
    <row r="40" spans="1:14" ht="19.5" customHeight="1" x14ac:dyDescent="0.25">
      <c r="A40" s="128"/>
      <c r="B40" s="129"/>
      <c r="C40" s="129"/>
      <c r="D40" s="129"/>
      <c r="E40" s="129"/>
      <c r="F40" s="130"/>
      <c r="G40" s="131"/>
      <c r="H40" s="132"/>
      <c r="I40" s="172"/>
      <c r="J40" s="173"/>
      <c r="K40" s="131"/>
      <c r="L40" s="132"/>
      <c r="M40" s="82"/>
      <c r="N40" s="83"/>
    </row>
    <row r="41" spans="1:14" ht="0.75" hidden="1" customHeight="1" x14ac:dyDescent="0.25">
      <c r="A41" s="198" t="s">
        <v>164</v>
      </c>
      <c r="B41" s="199"/>
      <c r="C41" s="199"/>
      <c r="D41" s="199"/>
      <c r="E41" s="199"/>
      <c r="F41" s="199"/>
      <c r="G41" s="192" t="s">
        <v>126</v>
      </c>
      <c r="H41" s="193"/>
      <c r="I41" s="192" t="s">
        <v>125</v>
      </c>
      <c r="J41" s="193"/>
      <c r="K41" s="192" t="s">
        <v>17</v>
      </c>
      <c r="L41" s="193"/>
      <c r="M41" s="80">
        <v>2024</v>
      </c>
      <c r="N41" s="81">
        <v>2025</v>
      </c>
    </row>
    <row r="42" spans="1:14" ht="29.25" hidden="1" customHeight="1" x14ac:dyDescent="0.25">
      <c r="A42" s="174"/>
      <c r="B42" s="175"/>
      <c r="C42" s="175"/>
      <c r="D42" s="175"/>
      <c r="E42" s="175"/>
      <c r="F42" s="176"/>
      <c r="G42" s="131"/>
      <c r="H42" s="132"/>
      <c r="I42" s="172"/>
      <c r="J42" s="173"/>
      <c r="K42" s="131"/>
      <c r="L42" s="132"/>
      <c r="M42" s="82"/>
      <c r="N42" s="83"/>
    </row>
    <row r="43" spans="1:14" ht="0.75" hidden="1" customHeight="1" x14ac:dyDescent="0.25">
      <c r="A43" s="174"/>
      <c r="B43" s="175"/>
      <c r="C43" s="175"/>
      <c r="D43" s="175"/>
      <c r="E43" s="175"/>
      <c r="F43" s="176"/>
      <c r="G43" s="131"/>
      <c r="H43" s="132"/>
      <c r="I43" s="172"/>
      <c r="J43" s="173"/>
      <c r="K43" s="131"/>
      <c r="L43" s="132"/>
      <c r="M43" s="82"/>
      <c r="N43" s="83"/>
    </row>
    <row r="44" spans="1:14" ht="12.75" hidden="1" customHeight="1" x14ac:dyDescent="0.25">
      <c r="A44" s="198" t="s">
        <v>165</v>
      </c>
      <c r="B44" s="199"/>
      <c r="C44" s="199"/>
      <c r="D44" s="199"/>
      <c r="E44" s="199"/>
      <c r="F44" s="199"/>
      <c r="G44" s="192" t="s">
        <v>126</v>
      </c>
      <c r="H44" s="193"/>
      <c r="I44" s="192" t="s">
        <v>125</v>
      </c>
      <c r="J44" s="193"/>
      <c r="K44" s="192" t="s">
        <v>17</v>
      </c>
      <c r="L44" s="193"/>
      <c r="M44" s="80">
        <v>2024</v>
      </c>
      <c r="N44" s="81">
        <v>2025</v>
      </c>
    </row>
    <row r="45" spans="1:14" ht="12.75" hidden="1" customHeight="1" x14ac:dyDescent="0.25">
      <c r="A45" s="200"/>
      <c r="B45" s="201"/>
      <c r="C45" s="201"/>
      <c r="D45" s="201"/>
      <c r="E45" s="201"/>
      <c r="F45" s="202"/>
      <c r="G45" s="203"/>
      <c r="H45" s="204"/>
      <c r="I45" s="172"/>
      <c r="J45" s="173"/>
      <c r="K45" s="131"/>
      <c r="L45" s="132"/>
      <c r="M45" s="82"/>
      <c r="N45" s="83"/>
    </row>
    <row r="46" spans="1:14" ht="39" customHeight="1" x14ac:dyDescent="0.25">
      <c r="A46" s="174"/>
      <c r="B46" s="175"/>
      <c r="C46" s="175"/>
      <c r="D46" s="175"/>
      <c r="E46" s="175"/>
      <c r="F46" s="176"/>
      <c r="G46" s="131"/>
      <c r="H46" s="132"/>
      <c r="I46" s="172"/>
      <c r="J46" s="173"/>
      <c r="K46" s="131"/>
      <c r="L46" s="132"/>
      <c r="M46" s="82"/>
      <c r="N46" s="83"/>
    </row>
    <row r="47" spans="1:14" x14ac:dyDescent="0.25">
      <c r="A47" s="104"/>
      <c r="B47" s="104"/>
      <c r="C47" s="104"/>
      <c r="D47" s="104"/>
      <c r="E47" s="104"/>
      <c r="F47" s="104"/>
      <c r="G47" s="104"/>
      <c r="H47" s="104"/>
      <c r="I47" s="104"/>
      <c r="J47" s="104"/>
      <c r="K47" s="104"/>
      <c r="L47" s="104"/>
      <c r="M47" s="104"/>
      <c r="N47" s="104"/>
    </row>
    <row r="48" spans="1:14" x14ac:dyDescent="0.25">
      <c r="A48" s="207" t="s">
        <v>19</v>
      </c>
      <c r="B48" s="208"/>
      <c r="C48" s="208"/>
      <c r="D48" s="208"/>
      <c r="E48" s="208"/>
      <c r="F48" s="208"/>
      <c r="G48" s="208"/>
      <c r="H48" s="208"/>
      <c r="I48" s="208"/>
      <c r="J48" s="208"/>
      <c r="K48" s="208"/>
      <c r="L48" s="208"/>
      <c r="M48" s="208"/>
      <c r="N48" s="219"/>
    </row>
    <row r="49" spans="1:14" ht="43.5" thickBot="1" x14ac:dyDescent="0.3">
      <c r="A49" s="162" t="s">
        <v>20</v>
      </c>
      <c r="B49" s="162"/>
      <c r="C49" s="105" t="s">
        <v>21</v>
      </c>
      <c r="D49" s="105" t="s">
        <v>22</v>
      </c>
      <c r="E49" s="105" t="s">
        <v>23</v>
      </c>
      <c r="F49" s="105" t="s">
        <v>24</v>
      </c>
      <c r="G49" s="105" t="s">
        <v>25</v>
      </c>
      <c r="H49" s="105" t="s">
        <v>26</v>
      </c>
      <c r="I49" s="105" t="s">
        <v>27</v>
      </c>
      <c r="J49" s="105" t="s">
        <v>28</v>
      </c>
      <c r="K49" s="105" t="s">
        <v>29</v>
      </c>
      <c r="L49" s="105" t="s">
        <v>30</v>
      </c>
      <c r="M49" s="105" t="s">
        <v>31</v>
      </c>
      <c r="N49" s="105" t="s">
        <v>32</v>
      </c>
    </row>
    <row r="50" spans="1:14" ht="12.75" hidden="1" customHeight="1" x14ac:dyDescent="0.3">
      <c r="A50" s="220">
        <f>IF(A22&gt;0,A22,"")</f>
        <v>1</v>
      </c>
      <c r="B50" s="221"/>
      <c r="C50" s="106" t="s">
        <v>7</v>
      </c>
      <c r="D50" s="106"/>
      <c r="E50" s="106"/>
      <c r="F50" s="106"/>
      <c r="G50" s="106"/>
      <c r="H50" s="106"/>
      <c r="I50" s="106"/>
      <c r="J50" s="106"/>
      <c r="K50" s="106"/>
      <c r="L50" s="106"/>
      <c r="M50" s="106"/>
      <c r="N50" s="106"/>
    </row>
    <row r="51" spans="1:14" ht="12.75" hidden="1" customHeight="1" x14ac:dyDescent="0.3">
      <c r="A51" s="222"/>
      <c r="B51" s="223"/>
      <c r="C51" s="107"/>
      <c r="D51" s="107"/>
      <c r="E51" s="107"/>
      <c r="F51" s="107"/>
      <c r="G51" s="107"/>
      <c r="H51" s="107"/>
      <c r="I51" s="107"/>
      <c r="J51" s="107"/>
      <c r="K51" s="107"/>
      <c r="L51" s="107"/>
      <c r="M51" s="107"/>
      <c r="N51" s="107"/>
    </row>
    <row r="52" spans="1:14" x14ac:dyDescent="0.25">
      <c r="A52" s="220">
        <f>IF(A23&gt;0,A23,"")</f>
        <v>2</v>
      </c>
      <c r="B52" s="221"/>
      <c r="C52" s="108" t="s">
        <v>50</v>
      </c>
      <c r="D52" s="109"/>
      <c r="E52" s="108"/>
      <c r="F52" s="108"/>
      <c r="G52" s="108"/>
      <c r="H52" s="108"/>
      <c r="I52" s="108"/>
      <c r="J52" s="108"/>
      <c r="K52" s="108"/>
      <c r="L52" s="108"/>
      <c r="M52" s="108"/>
      <c r="N52" s="108"/>
    </row>
    <row r="53" spans="1:14" ht="13.5" thickBot="1" x14ac:dyDescent="0.3">
      <c r="A53" s="222"/>
      <c r="B53" s="223"/>
      <c r="C53" s="107"/>
      <c r="D53" s="107"/>
      <c r="E53" s="107"/>
      <c r="F53" s="107"/>
      <c r="G53" s="107"/>
      <c r="H53" s="107"/>
      <c r="I53" s="107"/>
      <c r="J53" s="107"/>
      <c r="K53" s="107"/>
      <c r="L53" s="107"/>
      <c r="M53" s="107"/>
      <c r="N53" s="107"/>
    </row>
    <row r="54" spans="1:14" ht="44.25" customHeight="1" x14ac:dyDescent="0.25">
      <c r="A54" s="220">
        <f>IF(A24&gt;0,A24,"")</f>
        <v>3</v>
      </c>
      <c r="B54" s="221"/>
      <c r="C54" s="108" t="s">
        <v>50</v>
      </c>
      <c r="D54" s="108"/>
      <c r="E54" s="108"/>
      <c r="F54" s="108"/>
      <c r="G54" s="108"/>
      <c r="H54" s="108"/>
      <c r="I54" s="108"/>
      <c r="J54" s="108"/>
      <c r="K54" s="108"/>
      <c r="L54" s="108"/>
      <c r="M54" s="108"/>
      <c r="N54" s="108"/>
    </row>
    <row r="55" spans="1:14" ht="12" customHeight="1" thickBot="1" x14ac:dyDescent="0.3">
      <c r="A55" s="222"/>
      <c r="B55" s="223"/>
      <c r="C55" s="107"/>
      <c r="D55" s="107"/>
      <c r="E55" s="107"/>
      <c r="F55" s="107"/>
      <c r="G55" s="107"/>
      <c r="H55" s="107"/>
      <c r="I55" s="107"/>
      <c r="J55" s="107"/>
      <c r="K55" s="107"/>
      <c r="L55" s="107"/>
      <c r="M55" s="107"/>
      <c r="N55" s="107"/>
    </row>
    <row r="56" spans="1:14" ht="12" customHeight="1" x14ac:dyDescent="0.25">
      <c r="A56" s="220">
        <f>IF(A25&gt;0,A25,"")</f>
        <v>4</v>
      </c>
      <c r="B56" s="221"/>
      <c r="C56" s="108" t="s">
        <v>50</v>
      </c>
      <c r="D56" s="108" t="s">
        <v>50</v>
      </c>
      <c r="E56" s="108" t="s">
        <v>50</v>
      </c>
      <c r="F56" s="108" t="s">
        <v>50</v>
      </c>
      <c r="G56" s="108" t="s">
        <v>7</v>
      </c>
      <c r="H56" s="110" t="s">
        <v>7</v>
      </c>
      <c r="I56" s="110" t="s">
        <v>7</v>
      </c>
      <c r="J56" s="110" t="s">
        <v>7</v>
      </c>
      <c r="K56" s="110" t="s">
        <v>7</v>
      </c>
      <c r="L56" s="108" t="s">
        <v>50</v>
      </c>
      <c r="M56" s="108" t="s">
        <v>50</v>
      </c>
      <c r="N56" s="108" t="s">
        <v>50</v>
      </c>
    </row>
    <row r="57" spans="1:14" ht="12" customHeight="1" thickBot="1" x14ac:dyDescent="0.3">
      <c r="A57" s="222"/>
      <c r="B57" s="223"/>
      <c r="C57" s="107"/>
      <c r="D57" s="107"/>
      <c r="E57" s="107"/>
      <c r="F57" s="107"/>
      <c r="G57" s="107"/>
      <c r="H57" s="107"/>
      <c r="I57" s="107"/>
      <c r="J57" s="107"/>
      <c r="K57" s="107"/>
      <c r="L57" s="107"/>
      <c r="M57" s="107"/>
      <c r="N57" s="107"/>
    </row>
    <row r="58" spans="1:14" ht="12" customHeight="1" x14ac:dyDescent="0.25">
      <c r="A58" s="220">
        <f>IF(H22&gt;0,H22,"")</f>
        <v>6</v>
      </c>
      <c r="B58" s="221"/>
      <c r="C58" s="110" t="s">
        <v>50</v>
      </c>
      <c r="D58" s="110" t="s">
        <v>50</v>
      </c>
      <c r="E58" s="110" t="s">
        <v>50</v>
      </c>
      <c r="F58" s="110" t="s">
        <v>50</v>
      </c>
      <c r="G58" s="110" t="s">
        <v>50</v>
      </c>
      <c r="H58" s="108" t="s">
        <v>50</v>
      </c>
      <c r="I58" s="108" t="s">
        <v>50</v>
      </c>
      <c r="J58" s="108" t="s">
        <v>50</v>
      </c>
      <c r="K58" s="111" t="s">
        <v>50</v>
      </c>
      <c r="L58" s="112"/>
      <c r="M58" s="112"/>
      <c r="N58" s="112"/>
    </row>
    <row r="59" spans="1:14" ht="12" customHeight="1" thickBot="1" x14ac:dyDescent="0.3">
      <c r="A59" s="222"/>
      <c r="B59" s="223"/>
      <c r="C59" s="107"/>
      <c r="D59" s="107"/>
      <c r="E59" s="107"/>
      <c r="F59" s="107"/>
      <c r="G59" s="107"/>
      <c r="H59" s="107"/>
      <c r="I59" s="107"/>
      <c r="J59" s="107"/>
      <c r="K59" s="107"/>
      <c r="L59" s="107"/>
      <c r="M59" s="107"/>
      <c r="N59" s="107"/>
    </row>
    <row r="60" spans="1:14" ht="12" customHeight="1" x14ac:dyDescent="0.25">
      <c r="A60" s="220">
        <f>IF(H23&gt;0,H23,"")</f>
        <v>7</v>
      </c>
      <c r="B60" s="221"/>
      <c r="C60" s="108"/>
      <c r="D60" s="108"/>
      <c r="E60" s="108"/>
      <c r="F60" s="108"/>
      <c r="G60" s="108"/>
      <c r="H60" s="110"/>
      <c r="I60" s="110"/>
      <c r="J60" s="110"/>
      <c r="K60" s="113"/>
      <c r="L60" s="108"/>
      <c r="M60" s="108"/>
      <c r="N60" s="108"/>
    </row>
    <row r="61" spans="1:14" ht="12" customHeight="1" thickBot="1" x14ac:dyDescent="0.3">
      <c r="A61" s="222"/>
      <c r="B61" s="223"/>
      <c r="C61" s="114"/>
      <c r="D61" s="114"/>
      <c r="E61" s="114"/>
      <c r="F61" s="114"/>
      <c r="G61" s="114"/>
      <c r="H61" s="114"/>
      <c r="I61" s="114"/>
      <c r="J61" s="114"/>
      <c r="K61" s="114"/>
      <c r="L61" s="114"/>
      <c r="M61" s="114"/>
      <c r="N61" s="114"/>
    </row>
    <row r="62" spans="1:14" ht="12" customHeight="1" x14ac:dyDescent="0.25">
      <c r="A62" s="220">
        <f>IF(H24&gt;0,H24,"")</f>
        <v>8</v>
      </c>
      <c r="B62" s="221"/>
      <c r="C62" s="108"/>
      <c r="D62" s="108"/>
      <c r="E62" s="108"/>
      <c r="F62" s="108"/>
      <c r="G62" s="108"/>
      <c r="H62" s="110"/>
      <c r="I62" s="110"/>
      <c r="J62" s="110"/>
      <c r="K62" s="113"/>
      <c r="L62" s="110"/>
      <c r="M62" s="110"/>
      <c r="N62" s="110"/>
    </row>
    <row r="63" spans="1:14" ht="12" customHeight="1" thickBot="1" x14ac:dyDescent="0.3">
      <c r="A63" s="222"/>
      <c r="B63" s="223"/>
      <c r="C63" s="114"/>
      <c r="D63" s="114"/>
      <c r="E63" s="114"/>
      <c r="F63" s="114"/>
      <c r="G63" s="114"/>
      <c r="H63" s="114"/>
      <c r="I63" s="114"/>
      <c r="J63" s="114"/>
      <c r="K63" s="114"/>
      <c r="L63" s="114"/>
      <c r="M63" s="114"/>
      <c r="N63" s="114"/>
    </row>
    <row r="64" spans="1:14" ht="12" customHeight="1" x14ac:dyDescent="0.25">
      <c r="A64" s="220">
        <f>IF(H25&gt;0,H25,"")</f>
        <v>9</v>
      </c>
      <c r="B64" s="221"/>
      <c r="C64" s="108"/>
      <c r="D64" s="108"/>
      <c r="E64" s="108"/>
      <c r="F64" s="108"/>
      <c r="G64" s="108"/>
      <c r="H64" s="110"/>
      <c r="I64" s="110"/>
      <c r="J64" s="110"/>
      <c r="K64" s="113"/>
      <c r="L64" s="110"/>
      <c r="M64" s="110" t="s">
        <v>50</v>
      </c>
      <c r="N64" s="110" t="s">
        <v>50</v>
      </c>
    </row>
    <row r="65" spans="1:14" ht="12" customHeight="1" thickBot="1" x14ac:dyDescent="0.3">
      <c r="A65" s="222"/>
      <c r="B65" s="223"/>
      <c r="C65" s="114"/>
      <c r="D65" s="114"/>
      <c r="E65" s="114"/>
      <c r="F65" s="114"/>
      <c r="G65" s="114"/>
      <c r="H65" s="114"/>
      <c r="I65" s="114"/>
      <c r="J65" s="114"/>
      <c r="K65" s="114"/>
      <c r="L65" s="114"/>
      <c r="M65" s="114"/>
      <c r="N65" s="114"/>
    </row>
    <row r="66" spans="1:14" ht="12" customHeight="1" x14ac:dyDescent="0.25">
      <c r="A66" s="104"/>
      <c r="B66" s="104"/>
      <c r="C66" s="104"/>
      <c r="D66" s="104"/>
      <c r="E66" s="104"/>
      <c r="F66" s="104"/>
      <c r="G66" s="104"/>
      <c r="H66" s="104"/>
      <c r="I66" s="104"/>
      <c r="J66" s="104"/>
      <c r="K66" s="104"/>
      <c r="L66" s="104"/>
      <c r="M66" s="104"/>
      <c r="N66" s="104"/>
    </row>
    <row r="67" spans="1:14" ht="12" customHeight="1" x14ac:dyDescent="0.25">
      <c r="A67" s="235" t="s">
        <v>127</v>
      </c>
      <c r="B67" s="236"/>
      <c r="C67" s="236"/>
      <c r="D67" s="236"/>
      <c r="E67" s="205"/>
      <c r="F67" s="205"/>
      <c r="G67" s="206"/>
      <c r="H67" s="207" t="s">
        <v>127</v>
      </c>
      <c r="I67" s="208"/>
      <c r="J67" s="208"/>
      <c r="K67" s="208"/>
      <c r="L67" s="205"/>
      <c r="M67" s="205"/>
      <c r="N67" s="206"/>
    </row>
    <row r="68" spans="1:14" ht="12" customHeight="1" x14ac:dyDescent="0.25">
      <c r="A68" s="162" t="s">
        <v>128</v>
      </c>
      <c r="B68" s="162"/>
      <c r="C68" s="162"/>
      <c r="D68" s="162"/>
      <c r="E68" s="162"/>
      <c r="F68" s="197"/>
      <c r="G68" s="197"/>
      <c r="H68" s="162" t="s">
        <v>128</v>
      </c>
      <c r="I68" s="162"/>
      <c r="J68" s="162"/>
      <c r="K68" s="162"/>
      <c r="L68" s="162"/>
      <c r="M68" s="197"/>
      <c r="N68" s="197"/>
    </row>
    <row r="69" spans="1:14" x14ac:dyDescent="0.25">
      <c r="A69" s="162" t="s">
        <v>129</v>
      </c>
      <c r="B69" s="162"/>
      <c r="C69" s="162"/>
      <c r="D69" s="162"/>
      <c r="E69" s="162"/>
      <c r="F69" s="197"/>
      <c r="G69" s="197"/>
      <c r="H69" s="162" t="s">
        <v>129</v>
      </c>
      <c r="I69" s="162"/>
      <c r="J69" s="162"/>
      <c r="K69" s="162"/>
      <c r="L69" s="162"/>
      <c r="M69" s="197"/>
      <c r="N69" s="197"/>
    </row>
    <row r="70" spans="1:14" x14ac:dyDescent="0.25">
      <c r="A70" s="235" t="s">
        <v>127</v>
      </c>
      <c r="B70" s="236"/>
      <c r="C70" s="236"/>
      <c r="D70" s="236"/>
      <c r="E70" s="205"/>
      <c r="F70" s="205"/>
      <c r="G70" s="206"/>
      <c r="H70" s="207" t="s">
        <v>130</v>
      </c>
      <c r="I70" s="208"/>
      <c r="J70" s="208"/>
      <c r="K70" s="208"/>
      <c r="L70" s="205"/>
      <c r="M70" s="205"/>
      <c r="N70" s="206"/>
    </row>
    <row r="71" spans="1:14" x14ac:dyDescent="0.25">
      <c r="A71" s="162" t="s">
        <v>128</v>
      </c>
      <c r="B71" s="162"/>
      <c r="C71" s="162"/>
      <c r="D71" s="162"/>
      <c r="E71" s="162"/>
      <c r="F71" s="197"/>
      <c r="G71" s="197"/>
      <c r="H71" s="162" t="s">
        <v>128</v>
      </c>
      <c r="I71" s="162"/>
      <c r="J71" s="162"/>
      <c r="K71" s="162"/>
      <c r="L71" s="162"/>
      <c r="M71" s="197"/>
      <c r="N71" s="197"/>
    </row>
    <row r="72" spans="1:14" ht="31.5" customHeight="1" x14ac:dyDescent="0.25">
      <c r="A72" s="162" t="s">
        <v>129</v>
      </c>
      <c r="B72" s="162"/>
      <c r="C72" s="162"/>
      <c r="D72" s="162"/>
      <c r="E72" s="162"/>
      <c r="F72" s="197"/>
      <c r="G72" s="197"/>
      <c r="H72" s="162" t="s">
        <v>129</v>
      </c>
      <c r="I72" s="162"/>
      <c r="J72" s="162"/>
      <c r="K72" s="162"/>
      <c r="L72" s="162"/>
      <c r="M72" s="197"/>
      <c r="N72" s="197"/>
    </row>
    <row r="73" spans="1:14" x14ac:dyDescent="0.25">
      <c r="A73" s="104"/>
      <c r="B73" s="104"/>
      <c r="C73" s="104"/>
      <c r="D73" s="104"/>
      <c r="E73" s="104"/>
      <c r="F73" s="104"/>
      <c r="G73" s="104"/>
      <c r="H73" s="104"/>
      <c r="I73" s="104"/>
      <c r="J73" s="104"/>
      <c r="K73" s="104"/>
      <c r="L73" s="104"/>
      <c r="M73" s="104"/>
      <c r="N73" s="104"/>
    </row>
    <row r="74" spans="1:14" x14ac:dyDescent="0.25">
      <c r="A74" s="196" t="s">
        <v>131</v>
      </c>
      <c r="B74" s="196"/>
      <c r="C74" s="196"/>
      <c r="D74" s="196"/>
      <c r="E74" s="196"/>
      <c r="F74" s="196"/>
      <c r="G74" s="196"/>
      <c r="H74" s="196" t="s">
        <v>131</v>
      </c>
      <c r="I74" s="196"/>
      <c r="J74" s="196"/>
      <c r="K74" s="196"/>
      <c r="L74" s="196"/>
      <c r="M74" s="196"/>
      <c r="N74" s="196"/>
    </row>
    <row r="75" spans="1:14" x14ac:dyDescent="0.25">
      <c r="A75" s="162" t="s">
        <v>132</v>
      </c>
      <c r="B75" s="162"/>
      <c r="C75" s="226"/>
      <c r="D75" s="227"/>
      <c r="E75" s="227"/>
      <c r="F75" s="227"/>
      <c r="G75" s="228"/>
      <c r="H75" s="162" t="s">
        <v>133</v>
      </c>
      <c r="I75" s="162"/>
      <c r="J75" s="226"/>
      <c r="K75" s="227"/>
      <c r="L75" s="227"/>
      <c r="M75" s="227"/>
      <c r="N75" s="228"/>
    </row>
    <row r="76" spans="1:14" x14ac:dyDescent="0.25">
      <c r="A76" s="162"/>
      <c r="B76" s="162"/>
      <c r="C76" s="229"/>
      <c r="D76" s="230"/>
      <c r="E76" s="230"/>
      <c r="F76" s="230"/>
      <c r="G76" s="231"/>
      <c r="H76" s="162"/>
      <c r="I76" s="162"/>
      <c r="J76" s="229"/>
      <c r="K76" s="230"/>
      <c r="L76" s="230"/>
      <c r="M76" s="230"/>
      <c r="N76" s="231"/>
    </row>
    <row r="77" spans="1:14" x14ac:dyDescent="0.25">
      <c r="A77" s="162"/>
      <c r="B77" s="162"/>
      <c r="C77" s="232"/>
      <c r="D77" s="233"/>
      <c r="E77" s="233"/>
      <c r="F77" s="233"/>
      <c r="G77" s="234"/>
      <c r="H77" s="162"/>
      <c r="I77" s="162"/>
      <c r="J77" s="232"/>
      <c r="K77" s="233"/>
      <c r="L77" s="233"/>
      <c r="M77" s="233"/>
      <c r="N77" s="234"/>
    </row>
    <row r="78" spans="1:14" x14ac:dyDescent="0.25">
      <c r="A78" s="162" t="s">
        <v>134</v>
      </c>
      <c r="B78" s="162"/>
      <c r="C78" s="226"/>
      <c r="D78" s="227"/>
      <c r="E78" s="227"/>
      <c r="F78" s="227"/>
      <c r="G78" s="228"/>
      <c r="H78" s="162" t="s">
        <v>134</v>
      </c>
      <c r="I78" s="162"/>
      <c r="J78" s="226"/>
      <c r="K78" s="227"/>
      <c r="L78" s="227"/>
      <c r="M78" s="227"/>
      <c r="N78" s="228"/>
    </row>
    <row r="79" spans="1:14" x14ac:dyDescent="0.25">
      <c r="A79" s="162"/>
      <c r="B79" s="162"/>
      <c r="C79" s="229"/>
      <c r="D79" s="230"/>
      <c r="E79" s="230"/>
      <c r="F79" s="230"/>
      <c r="G79" s="231"/>
      <c r="H79" s="162"/>
      <c r="I79" s="162"/>
      <c r="J79" s="229"/>
      <c r="K79" s="230"/>
      <c r="L79" s="230"/>
      <c r="M79" s="230"/>
      <c r="N79" s="231"/>
    </row>
    <row r="80" spans="1:14" x14ac:dyDescent="0.25">
      <c r="A80" s="162"/>
      <c r="B80" s="162"/>
      <c r="C80" s="232"/>
      <c r="D80" s="233"/>
      <c r="E80" s="233"/>
      <c r="F80" s="233"/>
      <c r="G80" s="234"/>
      <c r="H80" s="162"/>
      <c r="I80" s="162"/>
      <c r="J80" s="232"/>
      <c r="K80" s="233"/>
      <c r="L80" s="233"/>
      <c r="M80" s="233"/>
      <c r="N80" s="234"/>
    </row>
    <row r="81" spans="1:14" x14ac:dyDescent="0.25">
      <c r="A81" s="196" t="s">
        <v>135</v>
      </c>
      <c r="B81" s="196"/>
      <c r="C81" s="196"/>
      <c r="D81" s="196"/>
      <c r="E81" s="196"/>
      <c r="F81" s="196"/>
      <c r="G81" s="196"/>
      <c r="H81" s="196" t="s">
        <v>135</v>
      </c>
      <c r="I81" s="196"/>
      <c r="J81" s="196"/>
      <c r="K81" s="196"/>
      <c r="L81" s="196"/>
      <c r="M81" s="196"/>
      <c r="N81" s="196"/>
    </row>
    <row r="82" spans="1:14" x14ac:dyDescent="0.25">
      <c r="A82" s="162" t="s">
        <v>136</v>
      </c>
      <c r="B82" s="162"/>
      <c r="C82" s="226"/>
      <c r="D82" s="227"/>
      <c r="E82" s="227"/>
      <c r="F82" s="227"/>
      <c r="G82" s="228"/>
      <c r="H82" s="162" t="s">
        <v>137</v>
      </c>
      <c r="I82" s="162"/>
      <c r="J82" s="226"/>
      <c r="K82" s="227"/>
      <c r="L82" s="227"/>
      <c r="M82" s="227"/>
      <c r="N82" s="228"/>
    </row>
    <row r="83" spans="1:14" x14ac:dyDescent="0.25">
      <c r="A83" s="162"/>
      <c r="B83" s="162"/>
      <c r="C83" s="229"/>
      <c r="D83" s="230"/>
      <c r="E83" s="230"/>
      <c r="F83" s="230"/>
      <c r="G83" s="231"/>
      <c r="H83" s="162"/>
      <c r="I83" s="162"/>
      <c r="J83" s="229"/>
      <c r="K83" s="230"/>
      <c r="L83" s="230"/>
      <c r="M83" s="230"/>
      <c r="N83" s="231"/>
    </row>
    <row r="84" spans="1:14" x14ac:dyDescent="0.25">
      <c r="A84" s="162"/>
      <c r="B84" s="162"/>
      <c r="C84" s="232"/>
      <c r="D84" s="233"/>
      <c r="E84" s="233"/>
      <c r="F84" s="233"/>
      <c r="G84" s="234"/>
      <c r="H84" s="162"/>
      <c r="I84" s="162"/>
      <c r="J84" s="232"/>
      <c r="K84" s="233"/>
      <c r="L84" s="233"/>
      <c r="M84" s="233"/>
      <c r="N84" s="234"/>
    </row>
    <row r="85" spans="1:14" x14ac:dyDescent="0.25">
      <c r="A85" s="162" t="s">
        <v>138</v>
      </c>
      <c r="B85" s="162"/>
      <c r="C85" s="226"/>
      <c r="D85" s="227"/>
      <c r="E85" s="227"/>
      <c r="F85" s="227"/>
      <c r="G85" s="228"/>
      <c r="H85" s="162" t="s">
        <v>138</v>
      </c>
      <c r="I85" s="162"/>
      <c r="J85" s="226"/>
      <c r="K85" s="227"/>
      <c r="L85" s="227"/>
      <c r="M85" s="227"/>
      <c r="N85" s="228"/>
    </row>
    <row r="86" spans="1:14" x14ac:dyDescent="0.25">
      <c r="A86" s="162"/>
      <c r="B86" s="162"/>
      <c r="C86" s="229"/>
      <c r="D86" s="230"/>
      <c r="E86" s="230"/>
      <c r="F86" s="230"/>
      <c r="G86" s="231"/>
      <c r="H86" s="162"/>
      <c r="I86" s="162"/>
      <c r="J86" s="229"/>
      <c r="K86" s="230"/>
      <c r="L86" s="230"/>
      <c r="M86" s="230"/>
      <c r="N86" s="231"/>
    </row>
    <row r="87" spans="1:14" x14ac:dyDescent="0.25">
      <c r="A87" s="162"/>
      <c r="B87" s="162"/>
      <c r="C87" s="232"/>
      <c r="D87" s="233"/>
      <c r="E87" s="233"/>
      <c r="F87" s="233"/>
      <c r="G87" s="234"/>
      <c r="H87" s="162"/>
      <c r="I87" s="162"/>
      <c r="J87" s="232"/>
      <c r="K87" s="233"/>
      <c r="L87" s="233"/>
      <c r="M87" s="233"/>
      <c r="N87" s="234"/>
    </row>
    <row r="88" spans="1:14" x14ac:dyDescent="0.25">
      <c r="A88" s="104"/>
      <c r="B88" s="104"/>
      <c r="C88" s="104"/>
      <c r="D88" s="104"/>
      <c r="E88" s="104"/>
      <c r="F88" s="104"/>
      <c r="G88" s="104"/>
      <c r="H88" s="104"/>
      <c r="I88" s="104"/>
      <c r="J88" s="104"/>
      <c r="K88" s="104"/>
      <c r="L88" s="104"/>
      <c r="M88" s="104"/>
      <c r="N88" s="104"/>
    </row>
    <row r="89" spans="1:14" x14ac:dyDescent="0.25">
      <c r="A89" s="207" t="s">
        <v>139</v>
      </c>
      <c r="B89" s="208"/>
      <c r="C89" s="208"/>
      <c r="D89" s="208"/>
      <c r="E89" s="208"/>
      <c r="F89" s="208"/>
      <c r="G89" s="208"/>
      <c r="H89" s="208"/>
      <c r="I89" s="208"/>
      <c r="J89" s="208"/>
      <c r="K89" s="208"/>
      <c r="L89" s="208"/>
      <c r="M89" s="208"/>
      <c r="N89" s="219"/>
    </row>
    <row r="90" spans="1:14" x14ac:dyDescent="0.25">
      <c r="A90" s="115" t="s">
        <v>34</v>
      </c>
      <c r="B90" s="248" t="s">
        <v>35</v>
      </c>
      <c r="C90" s="248"/>
      <c r="D90" s="248"/>
      <c r="E90" s="248"/>
      <c r="F90" s="248"/>
      <c r="G90" s="248" t="s">
        <v>140</v>
      </c>
      <c r="H90" s="248"/>
      <c r="I90" s="248" t="s">
        <v>36</v>
      </c>
      <c r="J90" s="248"/>
      <c r="K90" s="248" t="s">
        <v>141</v>
      </c>
      <c r="L90" s="248"/>
      <c r="M90" s="249" t="s">
        <v>39</v>
      </c>
      <c r="N90" s="249"/>
    </row>
    <row r="91" spans="1:14" x14ac:dyDescent="0.25">
      <c r="A91" s="122"/>
      <c r="B91" s="237"/>
      <c r="C91" s="238"/>
      <c r="D91" s="238"/>
      <c r="E91" s="238"/>
      <c r="F91" s="239"/>
      <c r="G91" s="240"/>
      <c r="H91" s="241"/>
      <c r="I91" s="242"/>
      <c r="J91" s="243"/>
      <c r="K91" s="244"/>
      <c r="L91" s="245"/>
      <c r="M91" s="246"/>
      <c r="N91" s="247"/>
    </row>
    <row r="92" spans="1:14" ht="15" x14ac:dyDescent="0.25">
      <c r="A92" s="121"/>
      <c r="B92" s="250"/>
      <c r="C92" s="251"/>
      <c r="D92" s="251"/>
      <c r="E92" s="251"/>
      <c r="F92" s="252"/>
      <c r="G92" s="240"/>
      <c r="H92" s="241"/>
      <c r="I92" s="242"/>
      <c r="J92" s="243"/>
      <c r="K92" s="244"/>
      <c r="L92" s="245"/>
      <c r="M92" s="246"/>
      <c r="N92" s="247"/>
    </row>
    <row r="93" spans="1:14" ht="15" x14ac:dyDescent="0.25">
      <c r="A93" s="121"/>
      <c r="B93" s="250"/>
      <c r="C93" s="251"/>
      <c r="D93" s="251"/>
      <c r="E93" s="251"/>
      <c r="F93" s="252"/>
      <c r="G93" s="240"/>
      <c r="H93" s="241"/>
      <c r="I93" s="242"/>
      <c r="J93" s="243"/>
      <c r="K93" s="244"/>
      <c r="L93" s="245"/>
      <c r="M93" s="246"/>
      <c r="N93" s="247"/>
    </row>
    <row r="94" spans="1:14" ht="15" x14ac:dyDescent="0.25">
      <c r="A94" s="121"/>
      <c r="B94" s="250"/>
      <c r="C94" s="251"/>
      <c r="D94" s="251"/>
      <c r="E94" s="251"/>
      <c r="F94" s="252"/>
      <c r="G94" s="240"/>
      <c r="H94" s="241"/>
      <c r="I94" s="242"/>
      <c r="J94" s="243"/>
      <c r="K94" s="244"/>
      <c r="L94" s="245"/>
      <c r="M94" s="246"/>
      <c r="N94" s="247"/>
    </row>
    <row r="95" spans="1:14" ht="15" x14ac:dyDescent="0.25">
      <c r="A95" s="121"/>
      <c r="B95" s="250"/>
      <c r="C95" s="251"/>
      <c r="D95" s="251"/>
      <c r="E95" s="251"/>
      <c r="F95" s="252"/>
      <c r="G95" s="240"/>
      <c r="H95" s="241"/>
      <c r="I95" s="242"/>
      <c r="J95" s="243"/>
      <c r="K95" s="244"/>
      <c r="L95" s="245"/>
      <c r="M95" s="246"/>
      <c r="N95" s="247"/>
    </row>
    <row r="96" spans="1:14" x14ac:dyDescent="0.25">
      <c r="A96" s="116"/>
      <c r="B96" s="253"/>
      <c r="C96" s="254"/>
      <c r="D96" s="254"/>
      <c r="E96" s="254"/>
      <c r="F96" s="255"/>
      <c r="G96" s="240"/>
      <c r="H96" s="241"/>
      <c r="I96" s="242"/>
      <c r="J96" s="243"/>
      <c r="K96" s="244"/>
      <c r="L96" s="245"/>
      <c r="M96" s="246"/>
      <c r="N96" s="247"/>
    </row>
    <row r="97" spans="1:14" x14ac:dyDescent="0.25">
      <c r="A97" s="116"/>
      <c r="B97" s="253"/>
      <c r="C97" s="254"/>
      <c r="D97" s="254"/>
      <c r="E97" s="254"/>
      <c r="F97" s="255"/>
      <c r="G97" s="240"/>
      <c r="H97" s="241"/>
      <c r="I97" s="242"/>
      <c r="J97" s="243"/>
      <c r="K97" s="244"/>
      <c r="L97" s="245"/>
      <c r="M97" s="246"/>
      <c r="N97" s="247"/>
    </row>
    <row r="98" spans="1:14" x14ac:dyDescent="0.25">
      <c r="A98" s="116"/>
      <c r="B98" s="253"/>
      <c r="C98" s="254"/>
      <c r="D98" s="254"/>
      <c r="E98" s="254"/>
      <c r="F98" s="255"/>
      <c r="G98" s="240"/>
      <c r="H98" s="241"/>
      <c r="I98" s="242"/>
      <c r="J98" s="243"/>
      <c r="K98" s="244"/>
      <c r="L98" s="245"/>
      <c r="M98" s="246"/>
      <c r="N98" s="247"/>
    </row>
    <row r="99" spans="1:14" x14ac:dyDescent="0.25">
      <c r="A99" s="116"/>
      <c r="B99" s="253"/>
      <c r="C99" s="254"/>
      <c r="D99" s="254"/>
      <c r="E99" s="254"/>
      <c r="F99" s="255"/>
      <c r="G99" s="240"/>
      <c r="H99" s="241"/>
      <c r="I99" s="242"/>
      <c r="J99" s="243"/>
      <c r="K99" s="244"/>
      <c r="L99" s="245"/>
      <c r="M99" s="246"/>
      <c r="N99" s="247"/>
    </row>
    <row r="100" spans="1:14" x14ac:dyDescent="0.25">
      <c r="A100" s="116"/>
      <c r="B100" s="253"/>
      <c r="C100" s="254"/>
      <c r="D100" s="254"/>
      <c r="E100" s="254"/>
      <c r="F100" s="255"/>
      <c r="G100" s="240"/>
      <c r="H100" s="241"/>
      <c r="I100" s="242"/>
      <c r="J100" s="243"/>
      <c r="K100" s="244"/>
      <c r="L100" s="245"/>
      <c r="M100" s="246"/>
      <c r="N100" s="247"/>
    </row>
    <row r="101" spans="1:14" x14ac:dyDescent="0.25">
      <c r="A101" s="116"/>
      <c r="B101" s="253"/>
      <c r="C101" s="254"/>
      <c r="D101" s="254"/>
      <c r="E101" s="254"/>
      <c r="F101" s="255"/>
      <c r="G101" s="240"/>
      <c r="H101" s="241"/>
      <c r="I101" s="242"/>
      <c r="J101" s="243"/>
      <c r="K101" s="244"/>
      <c r="L101" s="245"/>
      <c r="M101" s="246"/>
      <c r="N101" s="247"/>
    </row>
    <row r="102" spans="1:14" x14ac:dyDescent="0.25">
      <c r="A102" s="117"/>
      <c r="B102" s="256"/>
      <c r="C102" s="257"/>
      <c r="D102" s="257"/>
      <c r="E102" s="257"/>
      <c r="F102" s="258"/>
      <c r="G102" s="259"/>
      <c r="H102" s="260"/>
      <c r="I102" s="261"/>
      <c r="J102" s="262"/>
      <c r="K102" s="263"/>
      <c r="L102" s="264"/>
      <c r="M102" s="265"/>
      <c r="N102" s="266"/>
    </row>
    <row r="103" spans="1:14" x14ac:dyDescent="0.25">
      <c r="A103" s="118">
        <f>COUNTA(B91:F102)</f>
        <v>0</v>
      </c>
      <c r="B103" s="267" t="s">
        <v>40</v>
      </c>
      <c r="C103" s="267"/>
      <c r="D103" s="267"/>
      <c r="E103" s="267"/>
      <c r="F103" s="267"/>
      <c r="G103" s="267"/>
      <c r="H103" s="267"/>
      <c r="I103" s="267"/>
      <c r="J103" s="267"/>
      <c r="K103" s="267"/>
      <c r="L103" s="268"/>
      <c r="M103" s="269"/>
      <c r="N103" s="269"/>
    </row>
    <row r="104" spans="1:14" x14ac:dyDescent="0.25">
      <c r="A104" s="104"/>
      <c r="B104" s="104"/>
      <c r="C104" s="104"/>
      <c r="D104" s="104"/>
      <c r="E104" s="104"/>
      <c r="F104" s="104"/>
      <c r="G104" s="104"/>
      <c r="H104" s="104"/>
      <c r="I104" s="104"/>
      <c r="J104" s="104"/>
      <c r="K104" s="104"/>
      <c r="L104" s="104"/>
      <c r="M104" s="104"/>
      <c r="N104" s="104"/>
    </row>
    <row r="105" spans="1:14" x14ac:dyDescent="0.25">
      <c r="A105" s="196" t="s">
        <v>41</v>
      </c>
      <c r="B105" s="196"/>
      <c r="C105" s="196"/>
      <c r="D105" s="196"/>
      <c r="E105" s="196"/>
      <c r="F105" s="196"/>
      <c r="G105" s="196"/>
      <c r="H105" s="196"/>
      <c r="I105" s="196"/>
      <c r="J105" s="196"/>
      <c r="K105" s="196"/>
      <c r="L105" s="196"/>
      <c r="M105" s="196"/>
      <c r="N105" s="196"/>
    </row>
    <row r="106" spans="1:14" x14ac:dyDescent="0.25">
      <c r="A106" s="270" t="s">
        <v>42</v>
      </c>
      <c r="B106" s="270"/>
      <c r="C106" s="270"/>
      <c r="D106" s="270"/>
      <c r="E106" s="271" t="s">
        <v>3</v>
      </c>
      <c r="F106" s="190"/>
      <c r="G106" s="190"/>
      <c r="H106" s="190"/>
      <c r="I106" s="190"/>
      <c r="J106" s="190"/>
      <c r="K106" s="190"/>
      <c r="L106" s="190"/>
      <c r="M106" s="272" t="s">
        <v>43</v>
      </c>
      <c r="N106" s="273"/>
    </row>
    <row r="107" spans="1:14" x14ac:dyDescent="0.25">
      <c r="A107" s="274"/>
      <c r="B107" s="275"/>
      <c r="C107" s="275"/>
      <c r="D107" s="276"/>
      <c r="E107" s="274"/>
      <c r="F107" s="275"/>
      <c r="G107" s="275"/>
      <c r="H107" s="275"/>
      <c r="I107" s="275"/>
      <c r="J107" s="275"/>
      <c r="K107" s="275"/>
      <c r="L107" s="276"/>
      <c r="M107" s="278"/>
      <c r="N107" s="279"/>
    </row>
    <row r="108" spans="1:14" x14ac:dyDescent="0.25">
      <c r="A108" s="277"/>
      <c r="B108" s="254"/>
      <c r="C108" s="254"/>
      <c r="D108" s="255"/>
      <c r="E108" s="277"/>
      <c r="F108" s="254"/>
      <c r="G108" s="254"/>
      <c r="H108" s="254"/>
      <c r="I108" s="254"/>
      <c r="J108" s="254"/>
      <c r="K108" s="254"/>
      <c r="L108" s="255"/>
      <c r="M108" s="280"/>
      <c r="N108" s="281"/>
    </row>
    <row r="109" spans="1:14" x14ac:dyDescent="0.25">
      <c r="A109" s="277"/>
      <c r="B109" s="254"/>
      <c r="C109" s="254"/>
      <c r="D109" s="255"/>
      <c r="E109" s="277"/>
      <c r="F109" s="254"/>
      <c r="G109" s="254"/>
      <c r="H109" s="254"/>
      <c r="I109" s="254"/>
      <c r="J109" s="254"/>
      <c r="K109" s="254"/>
      <c r="L109" s="255"/>
      <c r="M109" s="280"/>
      <c r="N109" s="281"/>
    </row>
    <row r="110" spans="1:14" x14ac:dyDescent="0.25">
      <c r="A110" s="277"/>
      <c r="B110" s="254"/>
      <c r="C110" s="254"/>
      <c r="D110" s="255"/>
      <c r="E110" s="277"/>
      <c r="F110" s="254"/>
      <c r="G110" s="254"/>
      <c r="H110" s="254"/>
      <c r="I110" s="254"/>
      <c r="J110" s="254"/>
      <c r="K110" s="254"/>
      <c r="L110" s="255"/>
      <c r="M110" s="280"/>
      <c r="N110" s="281"/>
    </row>
    <row r="111" spans="1:14" x14ac:dyDescent="0.25">
      <c r="A111" s="277"/>
      <c r="B111" s="254"/>
      <c r="C111" s="254"/>
      <c r="D111" s="255"/>
      <c r="E111" s="277"/>
      <c r="F111" s="254"/>
      <c r="G111" s="254"/>
      <c r="H111" s="254"/>
      <c r="I111" s="254"/>
      <c r="J111" s="254"/>
      <c r="K111" s="254"/>
      <c r="L111" s="255"/>
      <c r="M111" s="280"/>
      <c r="N111" s="281"/>
    </row>
    <row r="112" spans="1:14" x14ac:dyDescent="0.25">
      <c r="A112" s="277"/>
      <c r="B112" s="254"/>
      <c r="C112" s="254"/>
      <c r="D112" s="255"/>
      <c r="E112" s="277"/>
      <c r="F112" s="254"/>
      <c r="G112" s="254"/>
      <c r="H112" s="254"/>
      <c r="I112" s="254"/>
      <c r="J112" s="254"/>
      <c r="K112" s="254"/>
      <c r="L112" s="255"/>
      <c r="M112" s="280"/>
      <c r="N112" s="281"/>
    </row>
    <row r="113" spans="1:14" x14ac:dyDescent="0.25">
      <c r="A113" s="277"/>
      <c r="B113" s="254"/>
      <c r="C113" s="254"/>
      <c r="D113" s="255"/>
      <c r="E113" s="277"/>
      <c r="F113" s="254"/>
      <c r="G113" s="254"/>
      <c r="H113" s="254"/>
      <c r="I113" s="254"/>
      <c r="J113" s="254"/>
      <c r="K113" s="254"/>
      <c r="L113" s="255"/>
      <c r="M113" s="280"/>
      <c r="N113" s="281"/>
    </row>
    <row r="114" spans="1:14" x14ac:dyDescent="0.25">
      <c r="A114" s="277"/>
      <c r="B114" s="254"/>
      <c r="C114" s="254"/>
      <c r="D114" s="255"/>
      <c r="E114" s="277"/>
      <c r="F114" s="254"/>
      <c r="G114" s="254"/>
      <c r="H114" s="254"/>
      <c r="I114" s="254"/>
      <c r="J114" s="254"/>
      <c r="K114" s="254"/>
      <c r="L114" s="255"/>
      <c r="M114" s="280"/>
      <c r="N114" s="281"/>
    </row>
    <row r="115" spans="1:14" x14ac:dyDescent="0.25">
      <c r="A115" s="277"/>
      <c r="B115" s="254"/>
      <c r="C115" s="254"/>
      <c r="D115" s="255"/>
      <c r="E115" s="277"/>
      <c r="F115" s="254"/>
      <c r="G115" s="254"/>
      <c r="H115" s="254"/>
      <c r="I115" s="254"/>
      <c r="J115" s="254"/>
      <c r="K115" s="254"/>
      <c r="L115" s="255"/>
      <c r="M115" s="280"/>
      <c r="N115" s="281"/>
    </row>
    <row r="116" spans="1:14" x14ac:dyDescent="0.25">
      <c r="A116" s="277"/>
      <c r="B116" s="254"/>
      <c r="C116" s="254"/>
      <c r="D116" s="255"/>
      <c r="E116" s="277"/>
      <c r="F116" s="254"/>
      <c r="G116" s="254"/>
      <c r="H116" s="254"/>
      <c r="I116" s="254"/>
      <c r="J116" s="254"/>
      <c r="K116" s="254"/>
      <c r="L116" s="255"/>
      <c r="M116" s="280"/>
      <c r="N116" s="281"/>
    </row>
    <row r="117" spans="1:14" x14ac:dyDescent="0.25">
      <c r="A117" s="277"/>
      <c r="B117" s="254"/>
      <c r="C117" s="254"/>
      <c r="D117" s="255"/>
      <c r="E117" s="277"/>
      <c r="F117" s="254"/>
      <c r="G117" s="254"/>
      <c r="H117" s="254"/>
      <c r="I117" s="254"/>
      <c r="J117" s="254"/>
      <c r="K117" s="254"/>
      <c r="L117" s="255"/>
      <c r="M117" s="280"/>
      <c r="N117" s="281"/>
    </row>
    <row r="118" spans="1:14" x14ac:dyDescent="0.25">
      <c r="A118" s="277"/>
      <c r="B118" s="254"/>
      <c r="C118" s="254"/>
      <c r="D118" s="255"/>
      <c r="E118" s="277"/>
      <c r="F118" s="254"/>
      <c r="G118" s="254"/>
      <c r="H118" s="254"/>
      <c r="I118" s="254"/>
      <c r="J118" s="254"/>
      <c r="K118" s="254"/>
      <c r="L118" s="255"/>
      <c r="M118" s="280"/>
      <c r="N118" s="281"/>
    </row>
    <row r="119" spans="1:14" x14ac:dyDescent="0.25">
      <c r="A119" s="277"/>
      <c r="B119" s="254"/>
      <c r="C119" s="254"/>
      <c r="D119" s="255"/>
      <c r="E119" s="277"/>
      <c r="F119" s="254"/>
      <c r="G119" s="254"/>
      <c r="H119" s="254"/>
      <c r="I119" s="254"/>
      <c r="J119" s="254"/>
      <c r="K119" s="254"/>
      <c r="L119" s="255"/>
      <c r="M119" s="280"/>
      <c r="N119" s="281"/>
    </row>
    <row r="120" spans="1:14" x14ac:dyDescent="0.25">
      <c r="A120" s="285"/>
      <c r="B120" s="257"/>
      <c r="C120" s="257"/>
      <c r="D120" s="258"/>
      <c r="E120" s="285"/>
      <c r="F120" s="257"/>
      <c r="G120" s="257"/>
      <c r="H120" s="257"/>
      <c r="I120" s="257"/>
      <c r="J120" s="257"/>
      <c r="K120" s="257"/>
      <c r="L120" s="258"/>
      <c r="M120" s="286"/>
      <c r="N120" s="287"/>
    </row>
    <row r="121" spans="1:14" x14ac:dyDescent="0.25">
      <c r="A121" s="269" t="s">
        <v>44</v>
      </c>
      <c r="B121" s="269"/>
      <c r="C121" s="269"/>
      <c r="D121" s="269"/>
      <c r="E121" s="269"/>
      <c r="F121" s="269"/>
      <c r="G121" s="269"/>
      <c r="H121" s="269"/>
      <c r="I121" s="269"/>
      <c r="J121" s="269"/>
      <c r="K121" s="269"/>
      <c r="L121" s="269"/>
      <c r="M121" s="282"/>
      <c r="N121" s="282"/>
    </row>
    <row r="122" spans="1:14" x14ac:dyDescent="0.25">
      <c r="A122" s="283" t="s">
        <v>44</v>
      </c>
      <c r="B122" s="283"/>
      <c r="C122" s="283"/>
      <c r="D122" s="283"/>
      <c r="E122" s="283"/>
      <c r="F122" s="283"/>
      <c r="G122" s="283"/>
      <c r="H122" s="283"/>
      <c r="I122" s="283"/>
      <c r="J122" s="283"/>
      <c r="K122" s="283"/>
      <c r="L122" s="283"/>
      <c r="M122" s="284">
        <f>M121+M103</f>
        <v>0</v>
      </c>
      <c r="N122" s="284"/>
    </row>
    <row r="65399" spans="233:237" x14ac:dyDescent="0.25">
      <c r="HY65399" s="7" t="s">
        <v>45</v>
      </c>
      <c r="HZ65399" s="7" t="s">
        <v>46</v>
      </c>
      <c r="IA65399" s="7" t="s">
        <v>47</v>
      </c>
      <c r="IB65399" s="7" t="s">
        <v>48</v>
      </c>
      <c r="IC65399" s="7" t="s">
        <v>49</v>
      </c>
    </row>
    <row r="65400" spans="233:237" x14ac:dyDescent="0.25">
      <c r="HY65400" s="7" t="e">
        <f>#REF!&amp;#REF!</f>
        <v>#REF!</v>
      </c>
      <c r="HZ65400" s="7" t="e">
        <f>#REF!</f>
        <v>#REF!</v>
      </c>
      <c r="IA65400" s="7" t="e">
        <f>#REF!&amp;" - "&amp;#REF!&amp;" - "&amp;#REF!&amp;" - "&amp;#REF!&amp;" - "&amp;#REF!&amp;" - "&amp;#REF!&amp;" - "&amp;#REF!&amp;" - "&amp;#REF!</f>
        <v>#REF!</v>
      </c>
      <c r="IB65400" s="7" t="e">
        <f>#REF!&amp;": "&amp;#REF!&amp;" - "&amp;#REF!&amp;": "&amp;#REF!&amp;" - "&amp;#REF!&amp;": "&amp;#REF!&amp;" - "&amp;#REF!&amp;": "&amp;#REF!&amp;" - "&amp;#REF!&amp;": "&amp;#REF!&amp;" - "&amp;#REF!&amp;": "&amp;#REF!&amp;" - "&amp;#REF!&amp;": "&amp;#REF!&amp;" - "&amp;#REF!&amp;": "&amp;#REF!&amp;" - "&amp;#REF!&amp;": "&amp;#REF!&amp;" - "&amp;#REF!&amp;": "&amp;#REF!&amp;" - "&amp;#REF!&amp;": "&amp;#REF!&amp;" - "&amp;#REF!&amp;": "&amp;#REF!&amp;" - "&amp;#REF!&amp;": "&amp;#REF!</f>
        <v>#REF!</v>
      </c>
      <c r="IC65400" s="7" t="e">
        <f>#REF!</f>
        <v>#REF!</v>
      </c>
    </row>
  </sheetData>
  <mergeCells count="266">
    <mergeCell ref="A113:D114"/>
    <mergeCell ref="E113:L114"/>
    <mergeCell ref="M113:N114"/>
    <mergeCell ref="A121:L121"/>
    <mergeCell ref="M121:N121"/>
    <mergeCell ref="A122:L122"/>
    <mergeCell ref="M122:N122"/>
    <mergeCell ref="A115:D116"/>
    <mergeCell ref="E115:L116"/>
    <mergeCell ref="M115:N116"/>
    <mergeCell ref="A117:D118"/>
    <mergeCell ref="E117:L118"/>
    <mergeCell ref="M117:N118"/>
    <mergeCell ref="A119:D120"/>
    <mergeCell ref="E119:L120"/>
    <mergeCell ref="M119:N120"/>
    <mergeCell ref="A107:D108"/>
    <mergeCell ref="E107:L108"/>
    <mergeCell ref="M107:N108"/>
    <mergeCell ref="A109:D110"/>
    <mergeCell ref="E109:L110"/>
    <mergeCell ref="M109:N110"/>
    <mergeCell ref="A111:D112"/>
    <mergeCell ref="E111:L112"/>
    <mergeCell ref="M111:N112"/>
    <mergeCell ref="B102:F102"/>
    <mergeCell ref="G102:H102"/>
    <mergeCell ref="I102:J102"/>
    <mergeCell ref="K102:L102"/>
    <mergeCell ref="M102:N102"/>
    <mergeCell ref="B103:L103"/>
    <mergeCell ref="M103:N103"/>
    <mergeCell ref="A105:N105"/>
    <mergeCell ref="A106:D106"/>
    <mergeCell ref="E106:L106"/>
    <mergeCell ref="M106:N106"/>
    <mergeCell ref="B100:F100"/>
    <mergeCell ref="G100:H100"/>
    <mergeCell ref="I100:J100"/>
    <mergeCell ref="K100:L100"/>
    <mergeCell ref="M100:N100"/>
    <mergeCell ref="B101:F101"/>
    <mergeCell ref="G101:H101"/>
    <mergeCell ref="I101:J101"/>
    <mergeCell ref="K101:L101"/>
    <mergeCell ref="M101:N101"/>
    <mergeCell ref="B98:F98"/>
    <mergeCell ref="G98:H98"/>
    <mergeCell ref="I98:J98"/>
    <mergeCell ref="K98:L98"/>
    <mergeCell ref="M98:N98"/>
    <mergeCell ref="B99:F99"/>
    <mergeCell ref="G99:H99"/>
    <mergeCell ref="I99:J99"/>
    <mergeCell ref="K99:L99"/>
    <mergeCell ref="M99:N99"/>
    <mergeCell ref="B96:F96"/>
    <mergeCell ref="G96:H96"/>
    <mergeCell ref="I96:J96"/>
    <mergeCell ref="K96:L96"/>
    <mergeCell ref="M96:N96"/>
    <mergeCell ref="B97:F97"/>
    <mergeCell ref="G97:H97"/>
    <mergeCell ref="I97:J97"/>
    <mergeCell ref="K97:L97"/>
    <mergeCell ref="M97:N97"/>
    <mergeCell ref="B94:F94"/>
    <mergeCell ref="G94:H94"/>
    <mergeCell ref="I94:J94"/>
    <mergeCell ref="K94:L94"/>
    <mergeCell ref="M94:N94"/>
    <mergeCell ref="B95:F95"/>
    <mergeCell ref="G95:H95"/>
    <mergeCell ref="I95:J95"/>
    <mergeCell ref="K95:L95"/>
    <mergeCell ref="M95:N95"/>
    <mergeCell ref="B92:F92"/>
    <mergeCell ref="G92:H92"/>
    <mergeCell ref="I92:J92"/>
    <mergeCell ref="K92:L92"/>
    <mergeCell ref="M92:N92"/>
    <mergeCell ref="B93:F93"/>
    <mergeCell ref="G93:H93"/>
    <mergeCell ref="I93:J93"/>
    <mergeCell ref="K93:L93"/>
    <mergeCell ref="M93:N93"/>
    <mergeCell ref="C75:G77"/>
    <mergeCell ref="H75:I77"/>
    <mergeCell ref="J75:N77"/>
    <mergeCell ref="A78:B80"/>
    <mergeCell ref="C78:G80"/>
    <mergeCell ref="H78:I80"/>
    <mergeCell ref="J78:N80"/>
    <mergeCell ref="A81:G81"/>
    <mergeCell ref="B91:F91"/>
    <mergeCell ref="G91:H91"/>
    <mergeCell ref="I91:J91"/>
    <mergeCell ref="K91:L91"/>
    <mergeCell ref="M91:N91"/>
    <mergeCell ref="B90:F90"/>
    <mergeCell ref="G90:H90"/>
    <mergeCell ref="I90:J90"/>
    <mergeCell ref="K90:L90"/>
    <mergeCell ref="M90:N90"/>
    <mergeCell ref="A82:B84"/>
    <mergeCell ref="C82:G84"/>
    <mergeCell ref="H82:I84"/>
    <mergeCell ref="J82:N84"/>
    <mergeCell ref="A85:B87"/>
    <mergeCell ref="C85:G87"/>
    <mergeCell ref="H85:I87"/>
    <mergeCell ref="J85:N87"/>
    <mergeCell ref="A89:N89"/>
    <mergeCell ref="A52:B53"/>
    <mergeCell ref="A54:B55"/>
    <mergeCell ref="A56:B57"/>
    <mergeCell ref="A58:B59"/>
    <mergeCell ref="A60:B61"/>
    <mergeCell ref="A62:B63"/>
    <mergeCell ref="M68:N68"/>
    <mergeCell ref="A69:E69"/>
    <mergeCell ref="F69:G69"/>
    <mergeCell ref="H69:L69"/>
    <mergeCell ref="M69:N69"/>
    <mergeCell ref="H81:N81"/>
    <mergeCell ref="A64:B65"/>
    <mergeCell ref="A67:D67"/>
    <mergeCell ref="E67:G67"/>
    <mergeCell ref="H67:K67"/>
    <mergeCell ref="L67:N67"/>
    <mergeCell ref="A68:E68"/>
    <mergeCell ref="F68:G68"/>
    <mergeCell ref="H68:L68"/>
    <mergeCell ref="A70:D70"/>
    <mergeCell ref="A38:F38"/>
    <mergeCell ref="G38:H38"/>
    <mergeCell ref="A48:N48"/>
    <mergeCell ref="A49:B49"/>
    <mergeCell ref="A50:B51"/>
    <mergeCell ref="I37:J37"/>
    <mergeCell ref="I45:J45"/>
    <mergeCell ref="K45:L45"/>
    <mergeCell ref="K44:L44"/>
    <mergeCell ref="I38:J38"/>
    <mergeCell ref="K41:L41"/>
    <mergeCell ref="I44:J44"/>
    <mergeCell ref="I43:J43"/>
    <mergeCell ref="I42:J42"/>
    <mergeCell ref="I41:J41"/>
    <mergeCell ref="I39:J39"/>
    <mergeCell ref="I40:J40"/>
    <mergeCell ref="A39:F39"/>
    <mergeCell ref="G39:H39"/>
    <mergeCell ref="A40:F40"/>
    <mergeCell ref="F71:G71"/>
    <mergeCell ref="H71:L71"/>
    <mergeCell ref="M71:N71"/>
    <mergeCell ref="A72:E72"/>
    <mergeCell ref="F72:G72"/>
    <mergeCell ref="H72:L72"/>
    <mergeCell ref="I23:N23"/>
    <mergeCell ref="A27:N27"/>
    <mergeCell ref="A28:F28"/>
    <mergeCell ref="G28:H28"/>
    <mergeCell ref="I28:J28"/>
    <mergeCell ref="K28:L28"/>
    <mergeCell ref="A29:F29"/>
    <mergeCell ref="G29:H29"/>
    <mergeCell ref="I29:J29"/>
    <mergeCell ref="K29:L29"/>
    <mergeCell ref="B24:G24"/>
    <mergeCell ref="B26:G26"/>
    <mergeCell ref="I26:N26"/>
    <mergeCell ref="I24:N24"/>
    <mergeCell ref="A36:F36"/>
    <mergeCell ref="G36:H36"/>
    <mergeCell ref="A37:F37"/>
    <mergeCell ref="G37:H37"/>
    <mergeCell ref="A74:G74"/>
    <mergeCell ref="H74:N74"/>
    <mergeCell ref="M72:N72"/>
    <mergeCell ref="A75:B77"/>
    <mergeCell ref="G40:H40"/>
    <mergeCell ref="A41:F41"/>
    <mergeCell ref="G41:H41"/>
    <mergeCell ref="A42:F42"/>
    <mergeCell ref="G42:H42"/>
    <mergeCell ref="A43:F43"/>
    <mergeCell ref="I46:J46"/>
    <mergeCell ref="K46:L46"/>
    <mergeCell ref="G43:H43"/>
    <mergeCell ref="A44:F44"/>
    <mergeCell ref="G44:H44"/>
    <mergeCell ref="A45:F45"/>
    <mergeCell ref="G45:H45"/>
    <mergeCell ref="A46:F46"/>
    <mergeCell ref="G46:H46"/>
    <mergeCell ref="K43:L43"/>
    <mergeCell ref="E70:G70"/>
    <mergeCell ref="H70:K70"/>
    <mergeCell ref="L70:N70"/>
    <mergeCell ref="A71:E71"/>
    <mergeCell ref="K37:L37"/>
    <mergeCell ref="K34:L34"/>
    <mergeCell ref="K35:L35"/>
    <mergeCell ref="K42:L42"/>
    <mergeCell ref="K40:L40"/>
    <mergeCell ref="I36:J36"/>
    <mergeCell ref="K39:L39"/>
    <mergeCell ref="I31:J31"/>
    <mergeCell ref="K32:L32"/>
    <mergeCell ref="K38:L38"/>
    <mergeCell ref="K36:L36"/>
    <mergeCell ref="K33:L33"/>
    <mergeCell ref="K31:L31"/>
    <mergeCell ref="I32:J32"/>
    <mergeCell ref="I35:J35"/>
    <mergeCell ref="I33:J33"/>
    <mergeCell ref="C7:N7"/>
    <mergeCell ref="C8:N18"/>
    <mergeCell ref="I30:J30"/>
    <mergeCell ref="K30:L30"/>
    <mergeCell ref="I34:J34"/>
    <mergeCell ref="A30:F30"/>
    <mergeCell ref="G30:H30"/>
    <mergeCell ref="A31:F31"/>
    <mergeCell ref="G31:H31"/>
    <mergeCell ref="A32:F32"/>
    <mergeCell ref="G32:H32"/>
    <mergeCell ref="A34:F34"/>
    <mergeCell ref="G34:H34"/>
    <mergeCell ref="C19:H20"/>
    <mergeCell ref="I19:J19"/>
    <mergeCell ref="K19:L19"/>
    <mergeCell ref="M19:N19"/>
    <mergeCell ref="I20:J20"/>
    <mergeCell ref="K20:L20"/>
    <mergeCell ref="M20:N20"/>
    <mergeCell ref="A21:N21"/>
    <mergeCell ref="B22:G22"/>
    <mergeCell ref="I22:N22"/>
    <mergeCell ref="B23:G23"/>
    <mergeCell ref="A10:B17"/>
    <mergeCell ref="A18:B18"/>
    <mergeCell ref="A35:F35"/>
    <mergeCell ref="G35:H35"/>
    <mergeCell ref="A1:N1"/>
    <mergeCell ref="A2:D2"/>
    <mergeCell ref="E2:H2"/>
    <mergeCell ref="I2:N2"/>
    <mergeCell ref="A3:D4"/>
    <mergeCell ref="E3:H4"/>
    <mergeCell ref="I3:N4"/>
    <mergeCell ref="A33:F33"/>
    <mergeCell ref="G33:H33"/>
    <mergeCell ref="B25:G25"/>
    <mergeCell ref="I25:N25"/>
    <mergeCell ref="A5:B5"/>
    <mergeCell ref="C5:H5"/>
    <mergeCell ref="I5:J5"/>
    <mergeCell ref="K5:N5"/>
    <mergeCell ref="A6:B6"/>
    <mergeCell ref="C6:H6"/>
    <mergeCell ref="I6:J6"/>
    <mergeCell ref="K6:N6"/>
    <mergeCell ref="A7:B7"/>
  </mergeCells>
  <phoneticPr fontId="20" type="noConversion"/>
  <conditionalFormatting sqref="C50:N50 C52:N52 C54:N54 C56:N56 C58:N58">
    <cfRule type="cellIs" dxfId="41" priority="7" stopIfTrue="1" operator="equal">
      <formula>"x"</formula>
    </cfRule>
  </conditionalFormatting>
  <conditionalFormatting sqref="C51:N51 C53:N53 C55:N55 C57:N57 C59:N59">
    <cfRule type="cellIs" dxfId="40" priority="8" stopIfTrue="1" operator="equal">
      <formula>"x"</formula>
    </cfRule>
  </conditionalFormatting>
  <conditionalFormatting sqref="C60:N60">
    <cfRule type="cellIs" dxfId="39" priority="5" stopIfTrue="1" operator="equal">
      <formula>"x"</formula>
    </cfRule>
  </conditionalFormatting>
  <conditionalFormatting sqref="C61:N61">
    <cfRule type="cellIs" dxfId="38" priority="6" stopIfTrue="1" operator="equal">
      <formula>"x"</formula>
    </cfRule>
  </conditionalFormatting>
  <conditionalFormatting sqref="C62:N62">
    <cfRule type="cellIs" dxfId="37" priority="3" stopIfTrue="1" operator="equal">
      <formula>"x"</formula>
    </cfRule>
  </conditionalFormatting>
  <conditionalFormatting sqref="C63:N63">
    <cfRule type="cellIs" dxfId="36" priority="4" stopIfTrue="1" operator="equal">
      <formula>"x"</formula>
    </cfRule>
  </conditionalFormatting>
  <conditionalFormatting sqref="C64:N64">
    <cfRule type="cellIs" dxfId="35" priority="1" stopIfTrue="1" operator="equal">
      <formula>"x"</formula>
    </cfRule>
  </conditionalFormatting>
  <conditionalFormatting sqref="C65:N65">
    <cfRule type="cellIs" dxfId="34" priority="2"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50:N65"/>
  </dataValidations>
  <pageMargins left="3.58" right="0.75" top="0.77" bottom="0.69" header="0.5" footer="0.5"/>
  <pageSetup paperSize="8"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U65406"/>
  <sheetViews>
    <sheetView showWhiteSpace="0" view="pageLayout" topLeftCell="B6" zoomScaleNormal="130" workbookViewId="0">
      <selection activeCell="B70" sqref="B70:F70"/>
    </sheetView>
  </sheetViews>
  <sheetFormatPr defaultColWidth="9.140625" defaultRowHeight="12.75" x14ac:dyDescent="0.25"/>
  <cols>
    <col min="1" max="1" width="9.42578125" style="6" customWidth="1"/>
    <col min="2" max="2" width="11.28515625" style="6" customWidth="1"/>
    <col min="3" max="3" width="6.28515625" style="6" customWidth="1"/>
    <col min="4" max="7" width="6.5703125" style="6" customWidth="1"/>
    <col min="8" max="8" width="5.42578125" style="6" customWidth="1"/>
    <col min="9" max="9" width="6.5703125" style="6" customWidth="1"/>
    <col min="10" max="10" width="6.85546875" style="6" customWidth="1"/>
    <col min="11" max="11" width="6.5703125" style="6" customWidth="1"/>
    <col min="12" max="12" width="7" style="6" customWidth="1"/>
    <col min="13" max="13" width="6.5703125" style="6" customWidth="1"/>
    <col min="14" max="14" width="8.5703125" style="6" customWidth="1"/>
    <col min="15" max="15" width="7.28515625" style="6" customWidth="1"/>
    <col min="16" max="16" width="4.5703125" style="6" hidden="1" customWidth="1"/>
    <col min="17" max="17" width="4.42578125" style="6" customWidth="1"/>
    <col min="18" max="18" width="1.7109375" style="6" customWidth="1"/>
    <col min="19" max="244" width="9.140625" style="6"/>
    <col min="245" max="245" width="14.140625" style="6" bestFit="1" customWidth="1"/>
    <col min="246" max="16384" width="9.140625" style="6"/>
  </cols>
  <sheetData>
    <row r="1" spans="1:23" ht="18" customHeight="1" thickBot="1" x14ac:dyDescent="0.3">
      <c r="A1" s="402" t="s">
        <v>83</v>
      </c>
      <c r="B1" s="402"/>
      <c r="C1" s="402"/>
      <c r="D1" s="402"/>
      <c r="E1" s="402"/>
      <c r="F1" s="402"/>
      <c r="G1" s="402"/>
      <c r="H1" s="402"/>
      <c r="I1" s="402"/>
      <c r="J1" s="402"/>
      <c r="K1" s="402"/>
      <c r="L1" s="402"/>
      <c r="M1" s="402"/>
      <c r="N1" s="402"/>
    </row>
    <row r="2" spans="1:23" ht="26.25" customHeight="1" x14ac:dyDescent="0.25">
      <c r="A2" s="7"/>
      <c r="B2" s="7"/>
      <c r="C2" s="7"/>
      <c r="D2" s="7"/>
      <c r="E2" s="7"/>
      <c r="F2" s="7"/>
      <c r="G2" s="7"/>
      <c r="H2" s="7"/>
      <c r="I2" s="7"/>
      <c r="J2" s="7"/>
      <c r="K2" s="7"/>
      <c r="L2" s="7"/>
      <c r="M2" s="7"/>
      <c r="N2" s="7"/>
      <c r="O2" s="8"/>
      <c r="P2" s="8"/>
      <c r="Q2" s="8"/>
      <c r="R2" s="8"/>
      <c r="S2" s="8"/>
      <c r="T2" s="8"/>
      <c r="U2" s="8"/>
      <c r="V2" s="8"/>
      <c r="W2" s="8"/>
    </row>
    <row r="3" spans="1:23" s="8" customFormat="1" ht="63.75" customHeight="1" x14ac:dyDescent="0.25">
      <c r="A3" s="403" t="s">
        <v>186</v>
      </c>
      <c r="B3" s="404"/>
      <c r="C3" s="404"/>
      <c r="D3" s="405"/>
      <c r="E3" s="406" t="s">
        <v>63</v>
      </c>
      <c r="F3" s="407"/>
      <c r="G3" s="407"/>
      <c r="H3" s="408"/>
      <c r="I3" s="409" t="s">
        <v>64</v>
      </c>
      <c r="J3" s="410"/>
      <c r="K3" s="410"/>
      <c r="L3" s="410"/>
      <c r="M3" s="410"/>
      <c r="N3" s="410"/>
    </row>
    <row r="4" spans="1:23" s="8" customFormat="1" ht="12.75" customHeight="1" x14ac:dyDescent="0.25">
      <c r="A4" s="411" t="s">
        <v>80</v>
      </c>
      <c r="B4" s="412"/>
      <c r="C4" s="412"/>
      <c r="D4" s="413"/>
      <c r="E4" s="417" t="s">
        <v>81</v>
      </c>
      <c r="F4" s="418"/>
      <c r="G4" s="418"/>
      <c r="H4" s="418"/>
      <c r="I4" s="419" t="s">
        <v>65</v>
      </c>
      <c r="J4" s="420"/>
      <c r="K4" s="420"/>
      <c r="L4" s="421"/>
      <c r="M4" s="421"/>
      <c r="N4" s="422"/>
    </row>
    <row r="5" spans="1:23" s="8" customFormat="1" ht="96.75" customHeight="1" x14ac:dyDescent="0.25">
      <c r="A5" s="414"/>
      <c r="B5" s="415"/>
      <c r="C5" s="415"/>
      <c r="D5" s="416"/>
      <c r="E5" s="418"/>
      <c r="F5" s="418"/>
      <c r="G5" s="418"/>
      <c r="H5" s="418"/>
      <c r="I5" s="423"/>
      <c r="J5" s="424"/>
      <c r="K5" s="424"/>
      <c r="L5" s="424"/>
      <c r="M5" s="424"/>
      <c r="N5" s="425"/>
    </row>
    <row r="6" spans="1:23" s="8" customFormat="1" ht="21.75" customHeight="1" x14ac:dyDescent="0.25">
      <c r="A6" s="389" t="s">
        <v>4</v>
      </c>
      <c r="B6" s="390"/>
      <c r="C6" s="390"/>
      <c r="D6" s="391"/>
      <c r="E6" s="395" t="s">
        <v>55</v>
      </c>
      <c r="F6" s="395"/>
      <c r="G6" s="395"/>
      <c r="H6" s="396"/>
      <c r="I6" s="399" t="s">
        <v>5</v>
      </c>
      <c r="J6" s="399"/>
      <c r="K6" s="399"/>
      <c r="L6" s="399"/>
      <c r="M6" s="399"/>
      <c r="N6" s="399"/>
    </row>
    <row r="7" spans="1:23" s="8" customFormat="1" ht="27" customHeight="1" x14ac:dyDescent="0.25">
      <c r="A7" s="392"/>
      <c r="B7" s="393"/>
      <c r="C7" s="393"/>
      <c r="D7" s="394"/>
      <c r="E7" s="397"/>
      <c r="F7" s="397"/>
      <c r="G7" s="397"/>
      <c r="H7" s="398"/>
      <c r="I7" s="400">
        <v>2021</v>
      </c>
      <c r="J7" s="401"/>
      <c r="K7" s="319">
        <v>2022</v>
      </c>
      <c r="L7" s="319"/>
      <c r="M7" s="319">
        <v>2023</v>
      </c>
      <c r="N7" s="319"/>
    </row>
    <row r="8" spans="1:23" s="8" customFormat="1" ht="31.5" customHeight="1" x14ac:dyDescent="0.25">
      <c r="A8" s="386" t="s">
        <v>6</v>
      </c>
      <c r="B8" s="387"/>
      <c r="C8" s="387"/>
      <c r="D8" s="388"/>
      <c r="E8" s="373"/>
      <c r="F8" s="373"/>
      <c r="G8" s="373"/>
      <c r="H8" s="374"/>
      <c r="I8" s="375" t="s">
        <v>50</v>
      </c>
      <c r="J8" s="376"/>
      <c r="K8" s="377" t="s">
        <v>50</v>
      </c>
      <c r="L8" s="377"/>
      <c r="M8" s="377" t="s">
        <v>50</v>
      </c>
      <c r="N8" s="377"/>
    </row>
    <row r="9" spans="1:23" ht="45.75" customHeight="1" x14ac:dyDescent="0.25">
      <c r="A9" s="378" t="s">
        <v>8</v>
      </c>
      <c r="B9" s="379"/>
      <c r="C9" s="383" t="s">
        <v>82</v>
      </c>
      <c r="D9" s="384"/>
      <c r="E9" s="384"/>
      <c r="F9" s="384"/>
      <c r="G9" s="384"/>
      <c r="H9" s="384"/>
      <c r="I9" s="384"/>
      <c r="J9" s="384"/>
      <c r="K9" s="384"/>
      <c r="L9" s="384"/>
      <c r="M9" s="384"/>
      <c r="N9" s="385"/>
    </row>
    <row r="10" spans="1:23" ht="38.25" hidden="1" customHeight="1" x14ac:dyDescent="0.25">
      <c r="A10" s="378"/>
      <c r="B10" s="379"/>
      <c r="C10" s="380"/>
      <c r="D10" s="381"/>
      <c r="E10" s="381"/>
      <c r="F10" s="381"/>
      <c r="G10" s="381"/>
      <c r="H10" s="381"/>
      <c r="I10" s="381"/>
      <c r="J10" s="381"/>
      <c r="K10" s="381"/>
      <c r="L10" s="381"/>
      <c r="M10" s="381"/>
      <c r="N10" s="382"/>
    </row>
    <row r="11" spans="1:23" ht="19.5" customHeight="1" x14ac:dyDescent="0.25">
      <c r="A11" s="352" t="s">
        <v>9</v>
      </c>
      <c r="B11" s="353"/>
      <c r="C11" s="358" t="s">
        <v>79</v>
      </c>
      <c r="D11" s="359"/>
      <c r="E11" s="359"/>
      <c r="F11" s="359"/>
      <c r="G11" s="359"/>
      <c r="H11" s="359"/>
      <c r="I11" s="359"/>
      <c r="J11" s="359"/>
      <c r="K11" s="359"/>
      <c r="L11" s="359"/>
      <c r="M11" s="359"/>
      <c r="N11" s="360"/>
    </row>
    <row r="12" spans="1:23" ht="8.25" customHeight="1" x14ac:dyDescent="0.25">
      <c r="A12" s="354"/>
      <c r="B12" s="355"/>
      <c r="C12" s="361"/>
      <c r="D12" s="362"/>
      <c r="E12" s="362"/>
      <c r="F12" s="362"/>
      <c r="G12" s="362"/>
      <c r="H12" s="362"/>
      <c r="I12" s="362"/>
      <c r="J12" s="362"/>
      <c r="K12" s="362"/>
      <c r="L12" s="362"/>
      <c r="M12" s="362"/>
      <c r="N12" s="363"/>
    </row>
    <row r="13" spans="1:23" ht="22.5" hidden="1" customHeight="1" x14ac:dyDescent="0.25">
      <c r="A13" s="354"/>
      <c r="B13" s="355"/>
      <c r="C13" s="361"/>
      <c r="D13" s="362"/>
      <c r="E13" s="362"/>
      <c r="F13" s="362"/>
      <c r="G13" s="362"/>
      <c r="H13" s="362"/>
      <c r="I13" s="362"/>
      <c r="J13" s="362"/>
      <c r="K13" s="362"/>
      <c r="L13" s="362"/>
      <c r="M13" s="362"/>
      <c r="N13" s="363"/>
    </row>
    <row r="14" spans="1:23" ht="21" hidden="1" customHeight="1" x14ac:dyDescent="0.25">
      <c r="A14" s="354"/>
      <c r="B14" s="355"/>
      <c r="C14" s="361"/>
      <c r="D14" s="362"/>
      <c r="E14" s="362"/>
      <c r="F14" s="362"/>
      <c r="G14" s="362"/>
      <c r="H14" s="362"/>
      <c r="I14" s="362"/>
      <c r="J14" s="362"/>
      <c r="K14" s="362"/>
      <c r="L14" s="362"/>
      <c r="M14" s="362"/>
      <c r="N14" s="363"/>
    </row>
    <row r="15" spans="1:23" ht="18.75" hidden="1" customHeight="1" x14ac:dyDescent="0.25">
      <c r="A15" s="354"/>
      <c r="B15" s="355"/>
      <c r="C15" s="361"/>
      <c r="D15" s="362"/>
      <c r="E15" s="362"/>
      <c r="F15" s="362"/>
      <c r="G15" s="362"/>
      <c r="H15" s="362"/>
      <c r="I15" s="362"/>
      <c r="J15" s="362"/>
      <c r="K15" s="362"/>
      <c r="L15" s="362"/>
      <c r="M15" s="362"/>
      <c r="N15" s="363"/>
    </row>
    <row r="16" spans="1:23" ht="16.5" hidden="1" customHeight="1" x14ac:dyDescent="0.25">
      <c r="A16" s="354"/>
      <c r="B16" s="355"/>
      <c r="C16" s="361"/>
      <c r="D16" s="362"/>
      <c r="E16" s="362"/>
      <c r="F16" s="362"/>
      <c r="G16" s="362"/>
      <c r="H16" s="362"/>
      <c r="I16" s="362"/>
      <c r="J16" s="362"/>
      <c r="K16" s="362"/>
      <c r="L16" s="362"/>
      <c r="M16" s="362"/>
      <c r="N16" s="363"/>
    </row>
    <row r="17" spans="1:29" ht="23.25" hidden="1" customHeight="1" x14ac:dyDescent="0.25">
      <c r="A17" s="354"/>
      <c r="B17" s="355"/>
      <c r="C17" s="361"/>
      <c r="D17" s="362"/>
      <c r="E17" s="362"/>
      <c r="F17" s="362"/>
      <c r="G17" s="362"/>
      <c r="H17" s="362"/>
      <c r="I17" s="362"/>
      <c r="J17" s="362"/>
      <c r="K17" s="362"/>
      <c r="L17" s="362"/>
      <c r="M17" s="362"/>
      <c r="N17" s="363"/>
    </row>
    <row r="18" spans="1:29" ht="20.25" hidden="1" customHeight="1" x14ac:dyDescent="0.25">
      <c r="A18" s="354"/>
      <c r="B18" s="355"/>
      <c r="C18" s="361"/>
      <c r="D18" s="362"/>
      <c r="E18" s="362"/>
      <c r="F18" s="362"/>
      <c r="G18" s="362"/>
      <c r="H18" s="362"/>
      <c r="I18" s="362"/>
      <c r="J18" s="362"/>
      <c r="K18" s="362"/>
      <c r="L18" s="362"/>
      <c r="M18" s="362"/>
      <c r="N18" s="363"/>
    </row>
    <row r="19" spans="1:29" ht="13.5" hidden="1" customHeight="1" x14ac:dyDescent="0.25">
      <c r="A19" s="354"/>
      <c r="B19" s="355"/>
      <c r="C19" s="361"/>
      <c r="D19" s="362"/>
      <c r="E19" s="362"/>
      <c r="F19" s="362"/>
      <c r="G19" s="362"/>
      <c r="H19" s="362"/>
      <c r="I19" s="362"/>
      <c r="J19" s="362"/>
      <c r="K19" s="362"/>
      <c r="L19" s="362"/>
      <c r="M19" s="362"/>
      <c r="N19" s="363"/>
    </row>
    <row r="20" spans="1:29" ht="13.5" hidden="1" customHeight="1" x14ac:dyDescent="0.25">
      <c r="A20" s="354"/>
      <c r="B20" s="355"/>
      <c r="C20" s="361"/>
      <c r="D20" s="362"/>
      <c r="E20" s="362"/>
      <c r="F20" s="362"/>
      <c r="G20" s="362"/>
      <c r="H20" s="362"/>
      <c r="I20" s="362"/>
      <c r="J20" s="362"/>
      <c r="K20" s="362"/>
      <c r="L20" s="362"/>
      <c r="M20" s="362"/>
      <c r="N20" s="363"/>
    </row>
    <row r="21" spans="1:29" ht="13.5" hidden="1" customHeight="1" x14ac:dyDescent="0.25">
      <c r="A21" s="354"/>
      <c r="B21" s="355"/>
      <c r="C21" s="361"/>
      <c r="D21" s="362"/>
      <c r="E21" s="362"/>
      <c r="F21" s="362"/>
      <c r="G21" s="362"/>
      <c r="H21" s="362"/>
      <c r="I21" s="362"/>
      <c r="J21" s="362"/>
      <c r="K21" s="362"/>
      <c r="L21" s="362"/>
      <c r="M21" s="362"/>
      <c r="N21" s="363"/>
    </row>
    <row r="22" spans="1:29" ht="13.5" hidden="1" customHeight="1" x14ac:dyDescent="0.25">
      <c r="A22" s="354"/>
      <c r="B22" s="355"/>
      <c r="C22" s="361"/>
      <c r="D22" s="362"/>
      <c r="E22" s="362"/>
      <c r="F22" s="362"/>
      <c r="G22" s="362"/>
      <c r="H22" s="362"/>
      <c r="I22" s="362"/>
      <c r="J22" s="362"/>
      <c r="K22" s="362"/>
      <c r="L22" s="362"/>
      <c r="M22" s="362"/>
      <c r="N22" s="363"/>
    </row>
    <row r="23" spans="1:29" ht="13.5" hidden="1" customHeight="1" x14ac:dyDescent="0.25">
      <c r="A23" s="356"/>
      <c r="B23" s="357"/>
      <c r="C23" s="364"/>
      <c r="D23" s="365"/>
      <c r="E23" s="365"/>
      <c r="F23" s="365"/>
      <c r="G23" s="365"/>
      <c r="H23" s="365"/>
      <c r="I23" s="365"/>
      <c r="J23" s="365"/>
      <c r="K23" s="365"/>
      <c r="L23" s="365"/>
      <c r="M23" s="365"/>
      <c r="N23" s="366"/>
    </row>
    <row r="24" spans="1:29" ht="18.75" customHeight="1" x14ac:dyDescent="0.25">
      <c r="A24" s="341" t="s">
        <v>0</v>
      </c>
      <c r="B24" s="370"/>
      <c r="C24" s="370"/>
      <c r="D24" s="370"/>
      <c r="E24" s="370"/>
      <c r="F24" s="370"/>
      <c r="G24" s="370"/>
      <c r="H24" s="370"/>
      <c r="I24" s="370"/>
      <c r="J24" s="370"/>
      <c r="K24" s="370"/>
      <c r="L24" s="370"/>
      <c r="M24" s="370"/>
      <c r="N24" s="342"/>
      <c r="R24" s="9"/>
      <c r="S24" s="9"/>
      <c r="T24" s="9"/>
      <c r="U24" s="9"/>
      <c r="V24" s="9"/>
      <c r="W24" s="9"/>
      <c r="X24" s="9"/>
      <c r="Y24" s="9"/>
      <c r="Z24" s="9"/>
      <c r="AA24" s="9"/>
      <c r="AB24" s="9"/>
      <c r="AC24" s="9"/>
    </row>
    <row r="25" spans="1:29" ht="39.75" customHeight="1" x14ac:dyDescent="0.25">
      <c r="A25" s="10">
        <v>1</v>
      </c>
      <c r="B25" s="367" t="s">
        <v>66</v>
      </c>
      <c r="C25" s="368"/>
      <c r="D25" s="368"/>
      <c r="E25" s="368"/>
      <c r="F25" s="368"/>
      <c r="G25" s="369"/>
      <c r="H25" s="10">
        <v>6</v>
      </c>
      <c r="I25" s="367"/>
      <c r="J25" s="368"/>
      <c r="K25" s="368"/>
      <c r="L25" s="368"/>
      <c r="M25" s="368"/>
      <c r="N25" s="369"/>
      <c r="R25" s="9"/>
      <c r="S25" s="9"/>
      <c r="T25" s="9"/>
      <c r="U25" s="9"/>
      <c r="V25" s="9"/>
      <c r="W25" s="9"/>
      <c r="X25" s="9"/>
      <c r="Y25" s="9"/>
      <c r="Z25" s="9"/>
      <c r="AA25" s="9"/>
      <c r="AB25" s="9"/>
      <c r="AC25" s="9"/>
    </row>
    <row r="26" spans="1:29" ht="30.75" customHeight="1" x14ac:dyDescent="0.25">
      <c r="A26" s="10">
        <v>2</v>
      </c>
      <c r="B26" s="367" t="s">
        <v>67</v>
      </c>
      <c r="C26" s="368"/>
      <c r="D26" s="368"/>
      <c r="E26" s="368"/>
      <c r="F26" s="368"/>
      <c r="G26" s="369"/>
      <c r="H26" s="10">
        <v>7</v>
      </c>
      <c r="I26" s="367"/>
      <c r="J26" s="368"/>
      <c r="K26" s="368"/>
      <c r="L26" s="368"/>
      <c r="M26" s="368"/>
      <c r="N26" s="369"/>
      <c r="R26" s="9"/>
      <c r="S26" s="9"/>
      <c r="T26" s="9"/>
      <c r="U26" s="9"/>
      <c r="V26" s="9"/>
      <c r="W26" s="9"/>
      <c r="X26" s="9"/>
      <c r="Y26" s="9"/>
      <c r="Z26" s="9"/>
      <c r="AA26" s="9"/>
      <c r="AB26" s="9"/>
      <c r="AC26" s="9"/>
    </row>
    <row r="27" spans="1:29" ht="0.75" customHeight="1" x14ac:dyDescent="0.25">
      <c r="A27" s="10">
        <v>3</v>
      </c>
      <c r="B27" s="367"/>
      <c r="C27" s="368"/>
      <c r="D27" s="368"/>
      <c r="E27" s="368"/>
      <c r="F27" s="368"/>
      <c r="G27" s="369"/>
      <c r="H27" s="10">
        <v>8</v>
      </c>
      <c r="I27" s="367"/>
      <c r="J27" s="368"/>
      <c r="K27" s="368"/>
      <c r="L27" s="368"/>
      <c r="M27" s="368"/>
      <c r="N27" s="369"/>
      <c r="R27" s="9"/>
      <c r="S27" s="9"/>
      <c r="T27" s="9"/>
      <c r="U27" s="9"/>
      <c r="V27" s="9"/>
      <c r="W27" s="9"/>
      <c r="X27" s="9"/>
      <c r="Y27" s="9"/>
      <c r="Z27" s="9"/>
      <c r="AA27" s="9"/>
      <c r="AB27" s="9"/>
      <c r="AC27" s="9"/>
    </row>
    <row r="28" spans="1:29" ht="19.5" hidden="1" customHeight="1" x14ac:dyDescent="0.25">
      <c r="A28" s="10">
        <v>4</v>
      </c>
      <c r="B28" s="367"/>
      <c r="C28" s="368"/>
      <c r="D28" s="368"/>
      <c r="E28" s="368"/>
      <c r="F28" s="368"/>
      <c r="G28" s="369"/>
      <c r="H28" s="10">
        <v>9</v>
      </c>
      <c r="I28" s="367"/>
      <c r="J28" s="368"/>
      <c r="K28" s="368"/>
      <c r="L28" s="368"/>
      <c r="M28" s="368"/>
      <c r="N28" s="369"/>
    </row>
    <row r="29" spans="1:29" ht="19.5" hidden="1" customHeight="1" x14ac:dyDescent="0.25">
      <c r="A29" s="10">
        <v>5</v>
      </c>
      <c r="B29" s="367"/>
      <c r="C29" s="368"/>
      <c r="D29" s="368"/>
      <c r="E29" s="368"/>
      <c r="F29" s="368"/>
      <c r="G29" s="369"/>
      <c r="H29" s="10">
        <v>10</v>
      </c>
      <c r="I29" s="372"/>
      <c r="J29" s="372"/>
      <c r="K29" s="372"/>
      <c r="L29" s="372"/>
      <c r="M29" s="372"/>
      <c r="N29" s="372"/>
    </row>
    <row r="30" spans="1:29" x14ac:dyDescent="0.25">
      <c r="A30" s="329" t="s">
        <v>10</v>
      </c>
      <c r="B30" s="330"/>
      <c r="C30" s="330"/>
      <c r="D30" s="330"/>
      <c r="E30" s="330"/>
      <c r="F30" s="330"/>
      <c r="G30" s="330"/>
      <c r="H30" s="330"/>
      <c r="I30" s="330"/>
      <c r="J30" s="330"/>
      <c r="K30" s="330"/>
      <c r="L30" s="330"/>
      <c r="M30" s="330"/>
      <c r="N30" s="330"/>
      <c r="O30" s="47"/>
      <c r="P30" s="47"/>
      <c r="Q30" s="47"/>
      <c r="R30" s="47"/>
    </row>
    <row r="31" spans="1:29" ht="35.25" customHeight="1" x14ac:dyDescent="0.25">
      <c r="A31" s="343" t="s">
        <v>11</v>
      </c>
      <c r="B31" s="344"/>
      <c r="C31" s="344"/>
      <c r="D31" s="344"/>
      <c r="E31" s="344"/>
      <c r="F31" s="344"/>
      <c r="G31" s="344"/>
      <c r="H31" s="345"/>
      <c r="I31" s="341" t="s">
        <v>143</v>
      </c>
      <c r="J31" s="342"/>
      <c r="K31" s="346" t="s">
        <v>144</v>
      </c>
      <c r="L31" s="346"/>
      <c r="M31" s="325" t="s">
        <v>14</v>
      </c>
      <c r="N31" s="341"/>
      <c r="O31" s="371"/>
      <c r="P31" s="371"/>
      <c r="Q31" s="371"/>
      <c r="R31" s="371"/>
    </row>
    <row r="32" spans="1:29" x14ac:dyDescent="0.25">
      <c r="A32" s="338" t="s">
        <v>68</v>
      </c>
      <c r="B32" s="339"/>
      <c r="C32" s="339"/>
      <c r="D32" s="339"/>
      <c r="E32" s="339"/>
      <c r="F32" s="339"/>
      <c r="G32" s="339"/>
      <c r="H32" s="340"/>
      <c r="I32" s="324">
        <v>1</v>
      </c>
      <c r="J32" s="324"/>
      <c r="K32" s="324"/>
      <c r="L32" s="324"/>
      <c r="M32" s="324"/>
      <c r="N32" s="351"/>
      <c r="O32" s="337"/>
      <c r="P32" s="337"/>
      <c r="Q32" s="337"/>
      <c r="R32" s="337"/>
    </row>
    <row r="33" spans="1:18" ht="10.5" customHeight="1" x14ac:dyDescent="0.25">
      <c r="A33" s="338" t="s">
        <v>69</v>
      </c>
      <c r="B33" s="339"/>
      <c r="C33" s="339"/>
      <c r="D33" s="339"/>
      <c r="E33" s="339"/>
      <c r="F33" s="339"/>
      <c r="G33" s="339"/>
      <c r="H33" s="340"/>
      <c r="I33" s="324">
        <v>5</v>
      </c>
      <c r="J33" s="324"/>
      <c r="K33" s="347"/>
      <c r="L33" s="347"/>
      <c r="M33" s="347"/>
      <c r="N33" s="348"/>
      <c r="O33" s="337"/>
      <c r="P33" s="337"/>
      <c r="Q33" s="337"/>
      <c r="R33" s="337"/>
    </row>
    <row r="34" spans="1:18" s="26" customFormat="1" hidden="1" x14ac:dyDescent="0.25">
      <c r="A34" s="338"/>
      <c r="B34" s="339"/>
      <c r="C34" s="339"/>
      <c r="D34" s="339"/>
      <c r="E34" s="339"/>
      <c r="F34" s="339"/>
      <c r="G34" s="339"/>
      <c r="H34" s="340"/>
      <c r="I34" s="324"/>
      <c r="J34" s="324"/>
      <c r="K34" s="347"/>
      <c r="L34" s="347"/>
      <c r="M34" s="347"/>
      <c r="N34" s="347"/>
      <c r="O34" s="349"/>
      <c r="P34" s="349"/>
      <c r="Q34" s="349"/>
      <c r="R34" s="349"/>
    </row>
    <row r="35" spans="1:18" ht="23.25" hidden="1" customHeight="1" x14ac:dyDescent="0.25">
      <c r="A35" s="343" t="s">
        <v>15</v>
      </c>
      <c r="B35" s="344"/>
      <c r="C35" s="344"/>
      <c r="D35" s="344"/>
      <c r="E35" s="344"/>
      <c r="F35" s="344"/>
      <c r="G35" s="344"/>
      <c r="H35" s="345"/>
      <c r="I35" s="341" t="s">
        <v>12</v>
      </c>
      <c r="J35" s="342"/>
      <c r="K35" s="346" t="s">
        <v>13</v>
      </c>
      <c r="L35" s="346"/>
      <c r="M35" s="341" t="s">
        <v>14</v>
      </c>
      <c r="N35" s="342"/>
      <c r="O35" s="325">
        <v>2017</v>
      </c>
      <c r="P35" s="325"/>
      <c r="Q35" s="325">
        <v>2018</v>
      </c>
      <c r="R35" s="325"/>
    </row>
    <row r="36" spans="1:18" hidden="1" x14ac:dyDescent="0.25">
      <c r="A36" s="338"/>
      <c r="B36" s="339"/>
      <c r="C36" s="339"/>
      <c r="D36" s="339"/>
      <c r="E36" s="339"/>
      <c r="F36" s="339"/>
      <c r="G36" s="339"/>
      <c r="H36" s="340"/>
      <c r="I36" s="336"/>
      <c r="J36" s="324"/>
      <c r="K36" s="336"/>
      <c r="L36" s="324"/>
      <c r="M36" s="324"/>
      <c r="N36" s="324"/>
      <c r="O36" s="336"/>
      <c r="P36" s="324"/>
      <c r="Q36" s="336"/>
      <c r="R36" s="324"/>
    </row>
    <row r="37" spans="1:18" hidden="1" x14ac:dyDescent="0.25">
      <c r="A37" s="338"/>
      <c r="B37" s="339"/>
      <c r="C37" s="339"/>
      <c r="D37" s="339"/>
      <c r="E37" s="339"/>
      <c r="F37" s="339"/>
      <c r="G37" s="339"/>
      <c r="H37" s="340"/>
      <c r="I37" s="336"/>
      <c r="J37" s="324"/>
      <c r="K37" s="336"/>
      <c r="L37" s="324"/>
      <c r="M37" s="324"/>
      <c r="N37" s="324"/>
      <c r="O37" s="336"/>
      <c r="P37" s="324"/>
      <c r="Q37" s="336"/>
      <c r="R37" s="324"/>
    </row>
    <row r="38" spans="1:18" hidden="1" x14ac:dyDescent="0.25">
      <c r="A38" s="343" t="s">
        <v>16</v>
      </c>
      <c r="B38" s="344"/>
      <c r="C38" s="344"/>
      <c r="D38" s="344"/>
      <c r="E38" s="344"/>
      <c r="F38" s="344"/>
      <c r="G38" s="344"/>
      <c r="H38" s="345"/>
      <c r="I38" s="341" t="s">
        <v>12</v>
      </c>
      <c r="J38" s="342"/>
      <c r="K38" s="346" t="s">
        <v>13</v>
      </c>
      <c r="L38" s="346"/>
      <c r="M38" s="325" t="s">
        <v>17</v>
      </c>
      <c r="N38" s="325"/>
      <c r="O38" s="325">
        <v>2017</v>
      </c>
      <c r="P38" s="325"/>
      <c r="Q38" s="325">
        <v>2018</v>
      </c>
      <c r="R38" s="325"/>
    </row>
    <row r="39" spans="1:18" hidden="1" x14ac:dyDescent="0.25">
      <c r="A39" s="338"/>
      <c r="B39" s="339"/>
      <c r="C39" s="339"/>
      <c r="D39" s="339"/>
      <c r="E39" s="339"/>
      <c r="F39" s="339"/>
      <c r="G39" s="339"/>
      <c r="H39" s="340"/>
      <c r="I39" s="350"/>
      <c r="J39" s="350"/>
      <c r="K39" s="324"/>
      <c r="L39" s="324"/>
      <c r="M39" s="324"/>
      <c r="N39" s="324"/>
      <c r="O39" s="350"/>
      <c r="P39" s="350"/>
      <c r="Q39" s="350"/>
      <c r="R39" s="350"/>
    </row>
    <row r="40" spans="1:18" hidden="1" x14ac:dyDescent="0.25">
      <c r="A40" s="338"/>
      <c r="B40" s="339"/>
      <c r="C40" s="339"/>
      <c r="D40" s="339"/>
      <c r="E40" s="339"/>
      <c r="F40" s="339"/>
      <c r="G40" s="339"/>
      <c r="H40" s="340"/>
      <c r="I40" s="324"/>
      <c r="J40" s="324"/>
      <c r="K40" s="324"/>
      <c r="L40" s="324"/>
      <c r="M40" s="324"/>
      <c r="N40" s="324"/>
      <c r="O40" s="324"/>
      <c r="P40" s="324"/>
      <c r="Q40" s="324"/>
      <c r="R40" s="324"/>
    </row>
    <row r="41" spans="1:18" hidden="1" x14ac:dyDescent="0.25">
      <c r="A41" s="343" t="s">
        <v>18</v>
      </c>
      <c r="B41" s="344"/>
      <c r="C41" s="344"/>
      <c r="D41" s="344"/>
      <c r="E41" s="344"/>
      <c r="F41" s="344"/>
      <c r="G41" s="344"/>
      <c r="H41" s="345"/>
      <c r="I41" s="341" t="s">
        <v>12</v>
      </c>
      <c r="J41" s="342"/>
      <c r="K41" s="346" t="s">
        <v>13</v>
      </c>
      <c r="L41" s="346"/>
      <c r="M41" s="325" t="s">
        <v>17</v>
      </c>
      <c r="N41" s="325"/>
      <c r="O41" s="325">
        <v>2017</v>
      </c>
      <c r="P41" s="325"/>
      <c r="Q41" s="325">
        <v>2018</v>
      </c>
      <c r="R41" s="325"/>
    </row>
    <row r="42" spans="1:18" hidden="1" x14ac:dyDescent="0.25">
      <c r="A42" s="326"/>
      <c r="B42" s="327"/>
      <c r="C42" s="327"/>
      <c r="D42" s="327"/>
      <c r="E42" s="327"/>
      <c r="F42" s="327"/>
      <c r="G42" s="327"/>
      <c r="H42" s="328"/>
      <c r="I42" s="324"/>
      <c r="J42" s="324"/>
      <c r="K42" s="324"/>
      <c r="L42" s="324"/>
      <c r="M42" s="324"/>
      <c r="N42" s="324"/>
      <c r="O42" s="324"/>
      <c r="P42" s="324"/>
      <c r="Q42" s="324"/>
      <c r="R42" s="324"/>
    </row>
    <row r="43" spans="1:18" hidden="1" x14ac:dyDescent="0.25">
      <c r="A43" s="326"/>
      <c r="B43" s="327"/>
      <c r="C43" s="327"/>
      <c r="D43" s="327"/>
      <c r="E43" s="327"/>
      <c r="F43" s="327"/>
      <c r="G43" s="327"/>
      <c r="H43" s="328"/>
      <c r="I43" s="324"/>
      <c r="J43" s="324"/>
      <c r="K43" s="324"/>
      <c r="L43" s="324"/>
      <c r="M43" s="324"/>
      <c r="N43" s="324"/>
      <c r="O43" s="324"/>
      <c r="P43" s="324"/>
      <c r="Q43" s="324"/>
      <c r="R43" s="324"/>
    </row>
    <row r="45" spans="1:18" x14ac:dyDescent="0.25">
      <c r="A45" s="329" t="s">
        <v>19</v>
      </c>
      <c r="B45" s="330"/>
      <c r="C45" s="330"/>
      <c r="D45" s="330"/>
      <c r="E45" s="330"/>
      <c r="F45" s="330"/>
      <c r="G45" s="330"/>
      <c r="H45" s="330"/>
      <c r="I45" s="330"/>
      <c r="J45" s="330"/>
      <c r="K45" s="330"/>
      <c r="L45" s="330"/>
      <c r="M45" s="330"/>
      <c r="N45" s="331"/>
    </row>
    <row r="46" spans="1:18" ht="48.75" customHeight="1" x14ac:dyDescent="0.25">
      <c r="A46" s="325" t="s">
        <v>20</v>
      </c>
      <c r="B46" s="325"/>
      <c r="C46" s="11" t="s">
        <v>21</v>
      </c>
      <c r="D46" s="11" t="s">
        <v>22</v>
      </c>
      <c r="E46" s="11" t="s">
        <v>23</v>
      </c>
      <c r="F46" s="11" t="s">
        <v>24</v>
      </c>
      <c r="G46" s="11" t="s">
        <v>25</v>
      </c>
      <c r="H46" s="11" t="s">
        <v>26</v>
      </c>
      <c r="I46" s="11" t="s">
        <v>27</v>
      </c>
      <c r="J46" s="11" t="s">
        <v>28</v>
      </c>
      <c r="K46" s="11" t="s">
        <v>29</v>
      </c>
      <c r="L46" s="11" t="s">
        <v>30</v>
      </c>
      <c r="M46" s="11" t="s">
        <v>31</v>
      </c>
      <c r="N46" s="11" t="s">
        <v>32</v>
      </c>
    </row>
    <row r="47" spans="1:18" ht="12" customHeight="1" x14ac:dyDescent="0.25">
      <c r="A47" s="332">
        <f>IF(A25&gt;0,A25,"")</f>
        <v>1</v>
      </c>
      <c r="B47" s="333"/>
      <c r="C47" s="12"/>
      <c r="D47" s="12"/>
      <c r="E47" s="12"/>
      <c r="F47" s="12"/>
      <c r="G47" s="12"/>
      <c r="H47" s="30"/>
      <c r="I47" s="30"/>
      <c r="J47" s="31"/>
      <c r="K47" s="30"/>
      <c r="L47" s="30"/>
      <c r="M47" s="12"/>
      <c r="N47" s="12"/>
    </row>
    <row r="48" spans="1:18" ht="12" customHeight="1" thickBot="1" x14ac:dyDescent="0.3">
      <c r="A48" s="334"/>
      <c r="B48" s="335"/>
      <c r="C48" s="13"/>
      <c r="D48" s="13"/>
      <c r="E48" s="13"/>
      <c r="F48" s="13"/>
      <c r="G48" s="13"/>
      <c r="H48" s="13"/>
      <c r="I48" s="13"/>
      <c r="J48" s="29"/>
      <c r="K48" s="13"/>
      <c r="L48" s="13"/>
      <c r="M48" s="13"/>
      <c r="N48" s="13"/>
    </row>
    <row r="49" spans="1:15" ht="12" customHeight="1" x14ac:dyDescent="0.25">
      <c r="A49" s="332">
        <f>IF(A26&gt;0,A26,"")</f>
        <v>2</v>
      </c>
      <c r="B49" s="333"/>
      <c r="C49" s="38"/>
      <c r="D49" s="38"/>
      <c r="E49" s="38"/>
      <c r="F49" s="38"/>
      <c r="G49" s="30"/>
      <c r="H49" s="30"/>
      <c r="I49" s="30"/>
      <c r="J49" s="30"/>
      <c r="K49" s="30"/>
      <c r="L49" s="30"/>
      <c r="M49" s="30"/>
      <c r="N49" s="30"/>
    </row>
    <row r="50" spans="1:15" ht="12" customHeight="1" thickBot="1" x14ac:dyDescent="0.3">
      <c r="A50" s="334"/>
      <c r="B50" s="335"/>
      <c r="C50" s="13"/>
      <c r="D50" s="13"/>
      <c r="E50" s="13"/>
      <c r="F50" s="13"/>
      <c r="G50" s="13"/>
      <c r="H50" s="13"/>
      <c r="I50" s="13"/>
      <c r="J50" s="13"/>
      <c r="K50" s="13"/>
      <c r="L50" s="13"/>
      <c r="M50" s="13"/>
      <c r="N50" s="13"/>
    </row>
    <row r="51" spans="1:15" ht="1.5" hidden="1" customHeight="1" x14ac:dyDescent="0.25">
      <c r="A51" s="332">
        <f>IF(A27&gt;0,A27,"")</f>
        <v>3</v>
      </c>
      <c r="B51" s="333"/>
      <c r="C51" s="12"/>
      <c r="D51" s="27"/>
      <c r="E51" s="12"/>
      <c r="F51" s="12"/>
      <c r="G51" s="12"/>
      <c r="H51" s="12"/>
      <c r="I51" s="12"/>
      <c r="J51" s="12"/>
      <c r="K51" s="12"/>
      <c r="L51" s="12"/>
      <c r="M51" s="12"/>
      <c r="N51" s="12"/>
    </row>
    <row r="52" spans="1:15" ht="13.5" hidden="1" thickBot="1" x14ac:dyDescent="0.3">
      <c r="A52" s="334"/>
      <c r="B52" s="335"/>
      <c r="C52" s="13"/>
      <c r="D52" s="13"/>
      <c r="E52" s="13"/>
      <c r="F52" s="13"/>
      <c r="G52" s="13"/>
      <c r="H52" s="13"/>
      <c r="I52" s="13"/>
      <c r="J52" s="13"/>
      <c r="K52" s="13"/>
      <c r="L52" s="13"/>
      <c r="M52" s="13"/>
      <c r="N52" s="13"/>
    </row>
    <row r="53" spans="1:15" hidden="1" x14ac:dyDescent="0.25">
      <c r="A53" s="332">
        <v>4</v>
      </c>
      <c r="B53" s="333"/>
      <c r="C53" s="12"/>
      <c r="D53" s="12"/>
      <c r="E53" s="12"/>
      <c r="F53" s="12"/>
      <c r="G53" s="12"/>
      <c r="H53" s="12"/>
      <c r="I53" s="12"/>
      <c r="J53" s="12"/>
      <c r="K53" s="12"/>
      <c r="L53" s="12"/>
      <c r="M53" s="12"/>
      <c r="N53" s="12"/>
    </row>
    <row r="54" spans="1:15" ht="13.5" hidden="1" thickBot="1" x14ac:dyDescent="0.3">
      <c r="A54" s="334"/>
      <c r="B54" s="335"/>
      <c r="C54" s="13"/>
      <c r="D54" s="13"/>
      <c r="E54" s="13"/>
      <c r="F54" s="13"/>
      <c r="G54" s="13"/>
      <c r="H54" s="13"/>
      <c r="I54" s="13"/>
      <c r="J54" s="13"/>
      <c r="K54" s="13"/>
      <c r="L54" s="13"/>
      <c r="M54" s="13"/>
      <c r="N54" s="13"/>
    </row>
    <row r="55" spans="1:15" ht="13.5" hidden="1" thickBot="1" x14ac:dyDescent="0.3">
      <c r="A55" s="332">
        <v>5</v>
      </c>
      <c r="B55" s="333"/>
      <c r="C55" s="12"/>
      <c r="D55" s="12"/>
      <c r="E55" s="12"/>
      <c r="F55" s="12"/>
      <c r="G55" s="12"/>
      <c r="H55" s="12"/>
      <c r="I55" s="12"/>
      <c r="J55" s="12"/>
      <c r="K55" s="12"/>
      <c r="L55" s="12"/>
      <c r="M55" s="12"/>
      <c r="N55" s="13"/>
    </row>
    <row r="56" spans="1:15" ht="13.5" hidden="1" thickBot="1" x14ac:dyDescent="0.3">
      <c r="A56" s="334"/>
      <c r="B56" s="335"/>
      <c r="C56" s="13"/>
      <c r="D56" s="13"/>
      <c r="E56" s="13"/>
      <c r="F56" s="13"/>
      <c r="G56" s="13"/>
      <c r="H56" s="13"/>
      <c r="I56" s="13"/>
      <c r="J56" s="13"/>
      <c r="K56" s="13"/>
      <c r="L56" s="13"/>
      <c r="M56" s="13"/>
      <c r="N56" s="13"/>
    </row>
    <row r="57" spans="1:15" hidden="1" x14ac:dyDescent="0.25">
      <c r="A57" s="332">
        <v>6</v>
      </c>
      <c r="B57" s="333"/>
      <c r="C57" s="12"/>
      <c r="D57" s="12"/>
      <c r="E57" s="12"/>
      <c r="F57" s="12"/>
      <c r="G57" s="12"/>
      <c r="H57" s="12"/>
      <c r="I57" s="12"/>
      <c r="J57" s="12"/>
      <c r="K57" s="12"/>
      <c r="L57" s="12"/>
      <c r="M57" s="12"/>
      <c r="N57" s="12"/>
    </row>
    <row r="58" spans="1:15" ht="13.5" hidden="1" thickBot="1" x14ac:dyDescent="0.3">
      <c r="A58" s="334"/>
      <c r="B58" s="335"/>
      <c r="C58" s="13"/>
      <c r="D58" s="13"/>
      <c r="E58" s="13"/>
      <c r="F58" s="13"/>
      <c r="G58" s="13"/>
      <c r="H58" s="13"/>
      <c r="I58" s="13"/>
      <c r="J58" s="13"/>
      <c r="K58" s="13"/>
      <c r="L58" s="13"/>
      <c r="M58" s="13"/>
      <c r="N58" s="13"/>
    </row>
    <row r="59" spans="1:15" hidden="1" x14ac:dyDescent="0.25">
      <c r="A59" s="332">
        <v>7</v>
      </c>
      <c r="B59" s="333"/>
      <c r="C59" s="12"/>
      <c r="D59" s="12"/>
      <c r="E59" s="12"/>
      <c r="F59" s="12"/>
      <c r="G59" s="12"/>
      <c r="H59" s="12"/>
      <c r="I59" s="12"/>
      <c r="J59" s="12"/>
      <c r="K59" s="12"/>
      <c r="L59" s="12"/>
      <c r="M59" s="12"/>
      <c r="N59" s="12"/>
    </row>
    <row r="60" spans="1:15" ht="10.5" hidden="1" customHeight="1" thickBot="1" x14ac:dyDescent="0.3">
      <c r="A60" s="334"/>
      <c r="B60" s="335"/>
      <c r="C60" s="13"/>
      <c r="D60" s="13"/>
      <c r="E60" s="13"/>
      <c r="F60" s="13"/>
      <c r="G60" s="13"/>
      <c r="H60" s="13"/>
      <c r="I60" s="13"/>
      <c r="J60" s="13"/>
      <c r="K60" s="13"/>
      <c r="L60" s="13"/>
      <c r="M60" s="13"/>
      <c r="N60" s="13"/>
    </row>
    <row r="61" spans="1:15" ht="1.5" hidden="1" customHeight="1" x14ac:dyDescent="0.25">
      <c r="A61" s="332">
        <v>8</v>
      </c>
      <c r="B61" s="333"/>
      <c r="C61" s="12"/>
      <c r="D61" s="12"/>
      <c r="E61" s="12"/>
      <c r="F61" s="12"/>
      <c r="G61" s="12"/>
      <c r="H61" s="12"/>
      <c r="I61" s="12"/>
      <c r="J61" s="12"/>
      <c r="K61" s="12"/>
      <c r="L61" s="12"/>
      <c r="M61" s="12"/>
      <c r="N61" s="14"/>
      <c r="O61" s="15"/>
    </row>
    <row r="62" spans="1:15" ht="13.5" hidden="1" thickBot="1" x14ac:dyDescent="0.3">
      <c r="A62" s="334"/>
      <c r="B62" s="335"/>
      <c r="C62" s="13"/>
      <c r="D62" s="13"/>
      <c r="E62" s="13"/>
      <c r="F62" s="13"/>
      <c r="G62" s="13"/>
      <c r="H62" s="13"/>
      <c r="I62" s="13"/>
      <c r="J62" s="13"/>
      <c r="K62" s="13"/>
      <c r="L62" s="13"/>
      <c r="M62" s="13"/>
      <c r="N62" s="13"/>
    </row>
    <row r="63" spans="1:15" hidden="1" x14ac:dyDescent="0.25">
      <c r="A63" s="332">
        <v>9</v>
      </c>
      <c r="B63" s="333"/>
      <c r="C63" s="12"/>
      <c r="D63" s="12"/>
      <c r="E63" s="12"/>
      <c r="F63" s="12"/>
      <c r="G63" s="12"/>
      <c r="H63" s="12"/>
      <c r="I63" s="12"/>
      <c r="J63" s="12"/>
      <c r="K63" s="12"/>
      <c r="L63" s="12"/>
      <c r="M63" s="12"/>
      <c r="N63" s="12"/>
    </row>
    <row r="64" spans="1:15" ht="13.5" hidden="1" thickBot="1" x14ac:dyDescent="0.3">
      <c r="A64" s="334"/>
      <c r="B64" s="335"/>
      <c r="C64" s="13"/>
      <c r="D64" s="13"/>
      <c r="E64" s="13"/>
      <c r="F64" s="13"/>
      <c r="G64" s="13"/>
      <c r="H64" s="13"/>
      <c r="I64" s="13"/>
      <c r="J64" s="13"/>
      <c r="K64" s="13"/>
      <c r="L64" s="13"/>
      <c r="M64" s="13"/>
      <c r="N64" s="13"/>
    </row>
    <row r="65" spans="1:14" hidden="1" x14ac:dyDescent="0.25">
      <c r="A65" s="332">
        <v>10</v>
      </c>
      <c r="B65" s="333"/>
      <c r="C65" s="12"/>
      <c r="D65" s="12"/>
      <c r="E65" s="12"/>
      <c r="F65" s="12"/>
      <c r="G65" s="12"/>
      <c r="H65" s="12"/>
      <c r="I65" s="12"/>
      <c r="J65" s="12"/>
      <c r="K65" s="12"/>
      <c r="L65" s="12"/>
      <c r="M65" s="12"/>
      <c r="N65" s="12"/>
    </row>
    <row r="66" spans="1:14" ht="13.5" hidden="1" thickBot="1" x14ac:dyDescent="0.3">
      <c r="A66" s="334"/>
      <c r="B66" s="335"/>
      <c r="C66" s="13"/>
      <c r="D66" s="13"/>
      <c r="E66" s="13"/>
      <c r="F66" s="13"/>
      <c r="G66" s="13"/>
      <c r="H66" s="13"/>
      <c r="I66" s="13"/>
      <c r="J66" s="13"/>
      <c r="K66" s="13"/>
      <c r="L66" s="13"/>
      <c r="M66" s="13"/>
      <c r="N66" s="13"/>
    </row>
    <row r="67" spans="1:14" x14ac:dyDescent="0.25">
      <c r="A67" s="16"/>
      <c r="B67" s="16"/>
      <c r="C67" s="16"/>
      <c r="D67" s="16"/>
      <c r="E67" s="16"/>
      <c r="F67" s="16"/>
      <c r="G67" s="16"/>
      <c r="H67" s="16"/>
      <c r="I67" s="16"/>
      <c r="J67" s="16"/>
      <c r="K67" s="16"/>
      <c r="L67" s="16"/>
      <c r="M67" s="16"/>
      <c r="N67" s="16"/>
    </row>
    <row r="68" spans="1:14" x14ac:dyDescent="0.25">
      <c r="A68" s="304" t="s">
        <v>33</v>
      </c>
      <c r="B68" s="305"/>
      <c r="C68" s="305"/>
      <c r="D68" s="305"/>
      <c r="E68" s="305"/>
      <c r="F68" s="305"/>
      <c r="G68" s="305"/>
      <c r="H68" s="305"/>
      <c r="I68" s="305"/>
      <c r="J68" s="305"/>
      <c r="K68" s="305"/>
      <c r="L68" s="305"/>
      <c r="M68" s="305"/>
      <c r="N68" s="306"/>
    </row>
    <row r="69" spans="1:14" ht="31.5" customHeight="1" x14ac:dyDescent="0.25">
      <c r="A69" s="17" t="s">
        <v>34</v>
      </c>
      <c r="B69" s="321" t="s">
        <v>35</v>
      </c>
      <c r="C69" s="322"/>
      <c r="D69" s="322"/>
      <c r="E69" s="322"/>
      <c r="F69" s="323"/>
      <c r="G69" s="320" t="s">
        <v>36</v>
      </c>
      <c r="H69" s="320"/>
      <c r="I69" s="320" t="s">
        <v>37</v>
      </c>
      <c r="J69" s="320"/>
      <c r="K69" s="320" t="s">
        <v>38</v>
      </c>
      <c r="L69" s="320"/>
      <c r="M69" s="319" t="s">
        <v>39</v>
      </c>
      <c r="N69" s="319"/>
    </row>
    <row r="70" spans="1:14" x14ac:dyDescent="0.25">
      <c r="A70" s="28" t="s">
        <v>56</v>
      </c>
      <c r="B70" s="316" t="s">
        <v>189</v>
      </c>
      <c r="C70" s="311"/>
      <c r="D70" s="311"/>
      <c r="E70" s="311"/>
      <c r="F70" s="312"/>
      <c r="G70" s="313"/>
      <c r="H70" s="314"/>
      <c r="I70" s="302"/>
      <c r="J70" s="302"/>
      <c r="K70" s="302"/>
      <c r="L70" s="302"/>
      <c r="M70" s="315"/>
      <c r="N70" s="315"/>
    </row>
    <row r="71" spans="1:14" x14ac:dyDescent="0.25">
      <c r="A71" s="28" t="s">
        <v>56</v>
      </c>
      <c r="B71" s="316" t="s">
        <v>57</v>
      </c>
      <c r="C71" s="311"/>
      <c r="D71" s="311"/>
      <c r="E71" s="311"/>
      <c r="F71" s="312"/>
      <c r="G71" s="313"/>
      <c r="H71" s="314"/>
      <c r="I71" s="302"/>
      <c r="J71" s="302"/>
      <c r="K71" s="302"/>
      <c r="L71" s="302"/>
      <c r="M71" s="315"/>
      <c r="N71" s="315"/>
    </row>
    <row r="72" spans="1:14" ht="10.5" customHeight="1" x14ac:dyDescent="0.25">
      <c r="A72" s="28" t="s">
        <v>70</v>
      </c>
      <c r="B72" s="316" t="s">
        <v>71</v>
      </c>
      <c r="C72" s="311"/>
      <c r="D72" s="311"/>
      <c r="E72" s="311"/>
      <c r="F72" s="312"/>
      <c r="G72" s="313"/>
      <c r="H72" s="314"/>
      <c r="I72" s="302"/>
      <c r="J72" s="302"/>
      <c r="K72" s="302"/>
      <c r="L72" s="302"/>
      <c r="M72" s="315"/>
      <c r="N72" s="315"/>
    </row>
    <row r="73" spans="1:14" ht="10.5" customHeight="1" x14ac:dyDescent="0.25">
      <c r="A73" s="28" t="s">
        <v>72</v>
      </c>
      <c r="B73" s="316" t="s">
        <v>113</v>
      </c>
      <c r="C73" s="311"/>
      <c r="D73" s="311"/>
      <c r="E73" s="311"/>
      <c r="F73" s="312"/>
      <c r="G73" s="313"/>
      <c r="H73" s="314"/>
      <c r="I73" s="302"/>
      <c r="J73" s="302"/>
      <c r="K73" s="302"/>
      <c r="L73" s="302"/>
      <c r="M73" s="315"/>
      <c r="N73" s="315"/>
    </row>
    <row r="74" spans="1:14" ht="12" customHeight="1" x14ac:dyDescent="0.25">
      <c r="A74" s="28" t="s">
        <v>78</v>
      </c>
      <c r="B74" s="316" t="s">
        <v>73</v>
      </c>
      <c r="C74" s="311"/>
      <c r="D74" s="311"/>
      <c r="E74" s="311"/>
      <c r="F74" s="312"/>
      <c r="G74" s="313"/>
      <c r="H74" s="314"/>
      <c r="I74" s="302"/>
      <c r="J74" s="302"/>
      <c r="K74" s="302"/>
      <c r="L74" s="302"/>
      <c r="M74" s="315"/>
      <c r="N74" s="315"/>
    </row>
    <row r="75" spans="1:14" ht="14.25" customHeight="1" x14ac:dyDescent="0.25">
      <c r="A75" s="28" t="s">
        <v>60</v>
      </c>
      <c r="B75" s="316" t="s">
        <v>61</v>
      </c>
      <c r="C75" s="311"/>
      <c r="D75" s="311"/>
      <c r="E75" s="311"/>
      <c r="F75" s="312"/>
      <c r="G75" s="313"/>
      <c r="H75" s="314"/>
      <c r="I75" s="302"/>
      <c r="J75" s="302"/>
      <c r="K75" s="302"/>
      <c r="L75" s="302"/>
      <c r="M75" s="315"/>
      <c r="N75" s="315"/>
    </row>
    <row r="76" spans="1:14" ht="9" customHeight="1" x14ac:dyDescent="0.25">
      <c r="A76" s="18"/>
      <c r="B76" s="310"/>
      <c r="C76" s="311"/>
      <c r="D76" s="311"/>
      <c r="E76" s="311"/>
      <c r="F76" s="312"/>
      <c r="G76" s="313"/>
      <c r="H76" s="314"/>
      <c r="I76" s="302"/>
      <c r="J76" s="302"/>
      <c r="K76" s="302"/>
      <c r="L76" s="302"/>
      <c r="M76" s="315"/>
      <c r="N76" s="315"/>
    </row>
    <row r="77" spans="1:14" x14ac:dyDescent="0.25">
      <c r="A77" s="19">
        <f>COUNTA(B70:F76)</f>
        <v>6</v>
      </c>
      <c r="B77" s="317" t="s">
        <v>40</v>
      </c>
      <c r="C77" s="317"/>
      <c r="D77" s="317"/>
      <c r="E77" s="317"/>
      <c r="F77" s="317"/>
      <c r="G77" s="317"/>
      <c r="H77" s="317"/>
      <c r="I77" s="317"/>
      <c r="J77" s="317"/>
      <c r="K77" s="317"/>
      <c r="L77" s="318"/>
      <c r="M77" s="288"/>
      <c r="N77" s="288"/>
    </row>
    <row r="78" spans="1:14" x14ac:dyDescent="0.25">
      <c r="A78" s="16"/>
      <c r="B78" s="16"/>
      <c r="C78" s="16"/>
      <c r="D78" s="16"/>
      <c r="E78" s="16"/>
      <c r="F78" s="16"/>
      <c r="G78" s="16"/>
      <c r="H78" s="16"/>
      <c r="I78" s="16"/>
      <c r="J78" s="16"/>
      <c r="K78" s="16"/>
      <c r="L78" s="16"/>
      <c r="M78" s="16"/>
      <c r="N78" s="16"/>
    </row>
    <row r="79" spans="1:14" x14ac:dyDescent="0.25">
      <c r="A79" s="304" t="s">
        <v>41</v>
      </c>
      <c r="B79" s="305"/>
      <c r="C79" s="305"/>
      <c r="D79" s="305"/>
      <c r="E79" s="305"/>
      <c r="F79" s="305"/>
      <c r="G79" s="305"/>
      <c r="H79" s="305"/>
      <c r="I79" s="305"/>
      <c r="J79" s="305"/>
      <c r="K79" s="305"/>
      <c r="L79" s="305"/>
      <c r="M79" s="305"/>
      <c r="N79" s="306"/>
    </row>
    <row r="80" spans="1:14" x14ac:dyDescent="0.25">
      <c r="A80" s="307" t="s">
        <v>42</v>
      </c>
      <c r="B80" s="308"/>
      <c r="C80" s="308"/>
      <c r="D80" s="309"/>
      <c r="E80" s="307" t="s">
        <v>3</v>
      </c>
      <c r="F80" s="308"/>
      <c r="G80" s="308"/>
      <c r="H80" s="308"/>
      <c r="I80" s="308"/>
      <c r="J80" s="308"/>
      <c r="K80" s="308"/>
      <c r="L80" s="308"/>
      <c r="M80" s="299" t="s">
        <v>43</v>
      </c>
      <c r="N80" s="301"/>
    </row>
    <row r="81" spans="1:16" ht="12" customHeight="1" x14ac:dyDescent="0.25">
      <c r="A81" s="303"/>
      <c r="B81" s="290"/>
      <c r="C81" s="290"/>
      <c r="D81" s="291"/>
      <c r="E81" s="289"/>
      <c r="F81" s="290"/>
      <c r="G81" s="290"/>
      <c r="H81" s="290"/>
      <c r="I81" s="290"/>
      <c r="J81" s="290"/>
      <c r="K81" s="290"/>
      <c r="L81" s="290"/>
      <c r="M81" s="295"/>
      <c r="N81" s="296"/>
    </row>
    <row r="82" spans="1:16" ht="12" hidden="1" customHeight="1" x14ac:dyDescent="0.25">
      <c r="A82" s="292"/>
      <c r="B82" s="293"/>
      <c r="C82" s="293"/>
      <c r="D82" s="294"/>
      <c r="E82" s="292"/>
      <c r="F82" s="293"/>
      <c r="G82" s="293"/>
      <c r="H82" s="293"/>
      <c r="I82" s="293"/>
      <c r="J82" s="293"/>
      <c r="K82" s="293"/>
      <c r="L82" s="293"/>
      <c r="M82" s="297"/>
      <c r="N82" s="298"/>
      <c r="O82" s="20"/>
      <c r="P82" s="21"/>
    </row>
    <row r="83" spans="1:16" hidden="1" x14ac:dyDescent="0.25">
      <c r="A83" s="289"/>
      <c r="B83" s="290"/>
      <c r="C83" s="290"/>
      <c r="D83" s="291"/>
      <c r="E83" s="289"/>
      <c r="F83" s="290"/>
      <c r="G83" s="290"/>
      <c r="H83" s="290"/>
      <c r="I83" s="290"/>
      <c r="J83" s="290"/>
      <c r="K83" s="290"/>
      <c r="L83" s="290"/>
      <c r="M83" s="295"/>
      <c r="N83" s="296"/>
    </row>
    <row r="84" spans="1:16" hidden="1" x14ac:dyDescent="0.25">
      <c r="A84" s="292"/>
      <c r="B84" s="293"/>
      <c r="C84" s="293"/>
      <c r="D84" s="294"/>
      <c r="E84" s="292"/>
      <c r="F84" s="293"/>
      <c r="G84" s="293"/>
      <c r="H84" s="293"/>
      <c r="I84" s="293"/>
      <c r="J84" s="293"/>
      <c r="K84" s="293"/>
      <c r="L84" s="293"/>
      <c r="M84" s="297"/>
      <c r="N84" s="298"/>
    </row>
    <row r="85" spans="1:16" hidden="1" x14ac:dyDescent="0.25">
      <c r="A85" s="289"/>
      <c r="B85" s="290"/>
      <c r="C85" s="290"/>
      <c r="D85" s="291"/>
      <c r="E85" s="289"/>
      <c r="F85" s="290"/>
      <c r="G85" s="290"/>
      <c r="H85" s="290"/>
      <c r="I85" s="290"/>
      <c r="J85" s="290"/>
      <c r="K85" s="290"/>
      <c r="L85" s="290"/>
      <c r="M85" s="295"/>
      <c r="N85" s="296"/>
    </row>
    <row r="86" spans="1:16" hidden="1" x14ac:dyDescent="0.25">
      <c r="A86" s="292"/>
      <c r="B86" s="293"/>
      <c r="C86" s="293"/>
      <c r="D86" s="294"/>
      <c r="E86" s="292"/>
      <c r="F86" s="293"/>
      <c r="G86" s="293"/>
      <c r="H86" s="293"/>
      <c r="I86" s="293"/>
      <c r="J86" s="293"/>
      <c r="K86" s="293"/>
      <c r="L86" s="293"/>
      <c r="M86" s="297"/>
      <c r="N86" s="298"/>
    </row>
    <row r="87" spans="1:16" x14ac:dyDescent="0.25">
      <c r="A87" s="299" t="s">
        <v>44</v>
      </c>
      <c r="B87" s="300"/>
      <c r="C87" s="300"/>
      <c r="D87" s="300"/>
      <c r="E87" s="300"/>
      <c r="F87" s="300"/>
      <c r="G87" s="300"/>
      <c r="H87" s="300"/>
      <c r="I87" s="300"/>
      <c r="J87" s="300"/>
      <c r="K87" s="300"/>
      <c r="L87" s="301"/>
      <c r="M87" s="288"/>
      <c r="N87" s="288"/>
    </row>
    <row r="65405" spans="251:255" x14ac:dyDescent="0.25">
      <c r="IQ65405" s="7" t="s">
        <v>45</v>
      </c>
      <c r="IR65405" s="7" t="s">
        <v>46</v>
      </c>
      <c r="IS65405" s="7" t="s">
        <v>47</v>
      </c>
      <c r="IT65405" s="7" t="s">
        <v>48</v>
      </c>
      <c r="IU65405" s="7" t="s">
        <v>49</v>
      </c>
    </row>
    <row r="65406" spans="251:255" x14ac:dyDescent="0.25">
      <c r="IQ65406" s="7" t="e">
        <f>#REF!&amp;$C$9</f>
        <v>#REF!</v>
      </c>
      <c r="IR65406" s="7" t="e">
        <f>#REF!</f>
        <v>#REF!</v>
      </c>
      <c r="IS65406" s="7" t="e">
        <f>$B$25&amp;" - "&amp;$B$26&amp;" - "&amp;$B$29&amp;" - "&amp;$I$29&amp;" - "&amp;#REF!&amp;" - "&amp;#REF!&amp;" - "&amp;#REF!&amp;" - "&amp;#REF!</f>
        <v>#REF!</v>
      </c>
      <c r="IT65406" s="7" t="e">
        <f>$A$32&amp;": "&amp;$I$32&amp;" - "&amp;#REF!&amp;": "&amp;#REF!&amp;" - "&amp;#REF!&amp;": "&amp;#REF!&amp;" - "&amp;#REF!&amp;": "&amp;#REF!&amp;" - "&amp;#REF!&amp;": "&amp;#REF!&amp;" - "&amp;#REF!&amp;": "&amp;#REF!&amp;" - "&amp;$A$34&amp;": "&amp;$I$34&amp;" - "&amp;$A$35&amp;": "&amp;$I$35&amp;" - "&amp;$A$36&amp;": "&amp;$I$36&amp;" - "&amp;#REF!&amp;": "&amp;#REF!&amp;" - "&amp;#REF!&amp;": "&amp;#REF!&amp;" - "&amp;#REF!&amp;": "&amp;#REF!&amp;" - "&amp;#REF!&amp;": "&amp;#REF!</f>
        <v>#REF!</v>
      </c>
      <c r="IU65406" s="7" t="e">
        <f>#REF!</f>
        <v>#REF!</v>
      </c>
    </row>
  </sheetData>
  <mergeCells count="184">
    <mergeCell ref="A6:D7"/>
    <mergeCell ref="E6:H7"/>
    <mergeCell ref="I6:N6"/>
    <mergeCell ref="I7:J7"/>
    <mergeCell ref="K7:L7"/>
    <mergeCell ref="M7:N7"/>
    <mergeCell ref="A1:N1"/>
    <mergeCell ref="A3:D3"/>
    <mergeCell ref="E3:H3"/>
    <mergeCell ref="I3:N3"/>
    <mergeCell ref="A4:D5"/>
    <mergeCell ref="E4:H5"/>
    <mergeCell ref="I4:N5"/>
    <mergeCell ref="E8:H8"/>
    <mergeCell ref="I8:J8"/>
    <mergeCell ref="K8:L8"/>
    <mergeCell ref="A10:B10"/>
    <mergeCell ref="C10:N10"/>
    <mergeCell ref="M8:N8"/>
    <mergeCell ref="A9:B9"/>
    <mergeCell ref="C9:N9"/>
    <mergeCell ref="A8:D8"/>
    <mergeCell ref="M32:N32"/>
    <mergeCell ref="A32:H32"/>
    <mergeCell ref="I32:J32"/>
    <mergeCell ref="Q34:R34"/>
    <mergeCell ref="A11:B23"/>
    <mergeCell ref="C11:N23"/>
    <mergeCell ref="I27:N27"/>
    <mergeCell ref="A24:N24"/>
    <mergeCell ref="B25:G25"/>
    <mergeCell ref="I25:N25"/>
    <mergeCell ref="B27:G27"/>
    <mergeCell ref="B26:G26"/>
    <mergeCell ref="I26:N26"/>
    <mergeCell ref="Q31:R31"/>
    <mergeCell ref="O31:P31"/>
    <mergeCell ref="B29:G29"/>
    <mergeCell ref="I29:N29"/>
    <mergeCell ref="I28:N28"/>
    <mergeCell ref="K31:L31"/>
    <mergeCell ref="M31:N31"/>
    <mergeCell ref="A30:N30"/>
    <mergeCell ref="A31:H31"/>
    <mergeCell ref="I31:J31"/>
    <mergeCell ref="B28:G28"/>
    <mergeCell ref="A33:H33"/>
    <mergeCell ref="K36:L36"/>
    <mergeCell ref="I33:J33"/>
    <mergeCell ref="A37:H37"/>
    <mergeCell ref="I37:J37"/>
    <mergeCell ref="M34:N34"/>
    <mergeCell ref="I36:J36"/>
    <mergeCell ref="K35:L35"/>
    <mergeCell ref="I35:J35"/>
    <mergeCell ref="M35:N35"/>
    <mergeCell ref="M36:N36"/>
    <mergeCell ref="K33:L33"/>
    <mergeCell ref="A35:H35"/>
    <mergeCell ref="K34:L34"/>
    <mergeCell ref="K32:L32"/>
    <mergeCell ref="M33:N33"/>
    <mergeCell ref="Q41:R41"/>
    <mergeCell ref="A34:H34"/>
    <mergeCell ref="O35:P35"/>
    <mergeCell ref="K37:L37"/>
    <mergeCell ref="A39:H39"/>
    <mergeCell ref="O34:P34"/>
    <mergeCell ref="I38:J38"/>
    <mergeCell ref="K38:L38"/>
    <mergeCell ref="M38:N38"/>
    <mergeCell ref="I39:J39"/>
    <mergeCell ref="K39:L39"/>
    <mergeCell ref="O39:P39"/>
    <mergeCell ref="Q39:R39"/>
    <mergeCell ref="M40:N40"/>
    <mergeCell ref="O40:P40"/>
    <mergeCell ref="Q40:R40"/>
    <mergeCell ref="M39:N39"/>
    <mergeCell ref="Q32:R32"/>
    <mergeCell ref="Q33:R33"/>
    <mergeCell ref="O32:P32"/>
    <mergeCell ref="M37:N37"/>
    <mergeCell ref="A36:H36"/>
    <mergeCell ref="A40:H40"/>
    <mergeCell ref="I41:J41"/>
    <mergeCell ref="A55:B56"/>
    <mergeCell ref="A51:B52"/>
    <mergeCell ref="A41:H41"/>
    <mergeCell ref="I40:J40"/>
    <mergeCell ref="K41:L41"/>
    <mergeCell ref="A43:H43"/>
    <mergeCell ref="Q38:R38"/>
    <mergeCell ref="A38:H38"/>
    <mergeCell ref="O41:P41"/>
    <mergeCell ref="M43:N43"/>
    <mergeCell ref="M41:N41"/>
    <mergeCell ref="O43:P43"/>
    <mergeCell ref="K42:L42"/>
    <mergeCell ref="O37:P37"/>
    <mergeCell ref="O33:P33"/>
    <mergeCell ref="Q37:R37"/>
    <mergeCell ref="O36:P36"/>
    <mergeCell ref="O38:P38"/>
    <mergeCell ref="Q35:R35"/>
    <mergeCell ref="Q36:R36"/>
    <mergeCell ref="K40:L40"/>
    <mergeCell ref="I43:J43"/>
    <mergeCell ref="K43:L43"/>
    <mergeCell ref="I34:J34"/>
    <mergeCell ref="M69:N69"/>
    <mergeCell ref="I69:J69"/>
    <mergeCell ref="K69:L69"/>
    <mergeCell ref="A68:N68"/>
    <mergeCell ref="B69:F69"/>
    <mergeCell ref="G69:H69"/>
    <mergeCell ref="Q42:R42"/>
    <mergeCell ref="A46:B46"/>
    <mergeCell ref="A42:H42"/>
    <mergeCell ref="I42:J42"/>
    <mergeCell ref="A45:N45"/>
    <mergeCell ref="M42:N42"/>
    <mergeCell ref="O42:P42"/>
    <mergeCell ref="Q43:R43"/>
    <mergeCell ref="A65:B66"/>
    <mergeCell ref="A59:B60"/>
    <mergeCell ref="A61:B62"/>
    <mergeCell ref="A47:B48"/>
    <mergeCell ref="A63:B64"/>
    <mergeCell ref="A53:B54"/>
    <mergeCell ref="A57:B58"/>
    <mergeCell ref="A49:B50"/>
    <mergeCell ref="M70:N70"/>
    <mergeCell ref="M71:N71"/>
    <mergeCell ref="M74:N74"/>
    <mergeCell ref="K72:L72"/>
    <mergeCell ref="M72:N72"/>
    <mergeCell ref="K70:L70"/>
    <mergeCell ref="I72:J72"/>
    <mergeCell ref="B73:F73"/>
    <mergeCell ref="G73:H73"/>
    <mergeCell ref="I73:J73"/>
    <mergeCell ref="B72:F72"/>
    <mergeCell ref="G72:H72"/>
    <mergeCell ref="K75:L75"/>
    <mergeCell ref="B76:F76"/>
    <mergeCell ref="G76:H76"/>
    <mergeCell ref="I76:J76"/>
    <mergeCell ref="I75:J75"/>
    <mergeCell ref="M76:N76"/>
    <mergeCell ref="M77:N77"/>
    <mergeCell ref="I70:J70"/>
    <mergeCell ref="B71:F71"/>
    <mergeCell ref="G71:H71"/>
    <mergeCell ref="I71:J71"/>
    <mergeCell ref="G70:H70"/>
    <mergeCell ref="B70:F70"/>
    <mergeCell ref="K73:L73"/>
    <mergeCell ref="K71:L71"/>
    <mergeCell ref="B75:F75"/>
    <mergeCell ref="G75:H75"/>
    <mergeCell ref="B77:L77"/>
    <mergeCell ref="M75:N75"/>
    <mergeCell ref="K74:L74"/>
    <mergeCell ref="M73:N73"/>
    <mergeCell ref="I74:J74"/>
    <mergeCell ref="B74:F74"/>
    <mergeCell ref="G74:H74"/>
    <mergeCell ref="M87:N87"/>
    <mergeCell ref="A83:D84"/>
    <mergeCell ref="E83:L84"/>
    <mergeCell ref="M83:N84"/>
    <mergeCell ref="A85:D86"/>
    <mergeCell ref="E85:L86"/>
    <mergeCell ref="M85:N86"/>
    <mergeCell ref="A87:L87"/>
    <mergeCell ref="K76:L76"/>
    <mergeCell ref="A81:D82"/>
    <mergeCell ref="E81:L82"/>
    <mergeCell ref="A79:N79"/>
    <mergeCell ref="M81:N82"/>
    <mergeCell ref="A80:D80"/>
    <mergeCell ref="E80:L80"/>
    <mergeCell ref="M80:N80"/>
  </mergeCells>
  <phoneticPr fontId="20" type="noConversion"/>
  <conditionalFormatting sqref="C47:N47 C49:N49 C51:N51 C53:N53 C55:M55 C57:N57 C59:N59 C61:N61 C63:N63 C65:N65">
    <cfRule type="cellIs" dxfId="33" priority="1" stopIfTrue="1" operator="equal">
      <formula>"x"</formula>
    </cfRule>
  </conditionalFormatting>
  <conditionalFormatting sqref="C48:N48 C50:N50 C52:N52 C54:N54 N55:N56 C56:M56 C58:N58 C60:N60 C62:N62 C64:N64 C66:N66">
    <cfRule type="cellIs" dxfId="32" priority="2"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47:N66"/>
  </dataValidations>
  <pageMargins left="1.81" right="0.74803149606299213" top="0.98425196850393704" bottom="0.98425196850393704" header="0.51181102362204722" footer="0.51181102362204722"/>
  <pageSetup paperSize="8"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N68"/>
  <sheetViews>
    <sheetView topLeftCell="A38" zoomScale="140" zoomScaleNormal="140" workbookViewId="0">
      <selection activeCell="AD73" sqref="AD73:AG77"/>
    </sheetView>
  </sheetViews>
  <sheetFormatPr defaultColWidth="8.85546875" defaultRowHeight="15" x14ac:dyDescent="0.25"/>
  <cols>
    <col min="1" max="1" width="19.5703125" customWidth="1"/>
    <col min="2" max="2" width="5.42578125" hidden="1" customWidth="1"/>
    <col min="8" max="8" width="8.5703125" customWidth="1"/>
    <col min="9" max="9" width="8.85546875" customWidth="1"/>
    <col min="10" max="10" width="5.7109375" customWidth="1"/>
    <col min="11" max="11" width="6.42578125" customWidth="1"/>
    <col min="12" max="12" width="5.5703125" customWidth="1"/>
    <col min="13" max="13" width="6.140625" customWidth="1"/>
    <col min="14" max="14" width="7.140625" customWidth="1"/>
  </cols>
  <sheetData>
    <row r="2" spans="1:14" ht="18.75" thickBot="1" x14ac:dyDescent="0.3">
      <c r="A2" s="402" t="s">
        <v>251</v>
      </c>
      <c r="B2" s="402"/>
      <c r="C2" s="402"/>
      <c r="D2" s="402"/>
      <c r="E2" s="402"/>
      <c r="F2" s="402"/>
      <c r="G2" s="402"/>
      <c r="H2" s="402"/>
      <c r="I2" s="402"/>
      <c r="J2" s="402"/>
      <c r="K2" s="402"/>
      <c r="L2" s="402"/>
      <c r="M2" s="402"/>
      <c r="N2" s="402"/>
    </row>
    <row r="3" spans="1:14" x14ac:dyDescent="0.25">
      <c r="A3" s="7"/>
      <c r="B3" s="7"/>
      <c r="C3" s="7"/>
      <c r="D3" s="7"/>
      <c r="E3" s="7"/>
      <c r="F3" s="7"/>
      <c r="G3" s="7"/>
      <c r="H3" s="7"/>
      <c r="I3" s="7"/>
      <c r="J3" s="7"/>
      <c r="K3" s="7"/>
      <c r="L3" s="7"/>
      <c r="M3" s="7"/>
      <c r="N3" s="7"/>
    </row>
    <row r="4" spans="1:14" ht="24" customHeight="1" x14ac:dyDescent="0.25">
      <c r="A4" s="403" t="s">
        <v>95</v>
      </c>
      <c r="B4" s="404"/>
      <c r="C4" s="404"/>
      <c r="D4" s="405"/>
      <c r="E4" s="406"/>
      <c r="F4" s="407"/>
      <c r="G4" s="407"/>
      <c r="H4" s="408"/>
      <c r="I4" s="472" t="s">
        <v>51</v>
      </c>
      <c r="J4" s="473"/>
      <c r="K4" s="473"/>
      <c r="L4" s="473"/>
      <c r="M4" s="473"/>
      <c r="N4" s="474"/>
    </row>
    <row r="5" spans="1:14" x14ac:dyDescent="0.25">
      <c r="A5" s="411" t="s">
        <v>97</v>
      </c>
      <c r="B5" s="412"/>
      <c r="C5" s="412"/>
      <c r="D5" s="413"/>
      <c r="E5" s="475" t="s">
        <v>102</v>
      </c>
      <c r="F5" s="476"/>
      <c r="G5" s="476"/>
      <c r="H5" s="476"/>
      <c r="I5" s="419" t="s">
        <v>101</v>
      </c>
      <c r="J5" s="420"/>
      <c r="K5" s="420"/>
      <c r="L5" s="477"/>
      <c r="M5" s="477"/>
      <c r="N5" s="478"/>
    </row>
    <row r="6" spans="1:14" ht="46.5" customHeight="1" x14ac:dyDescent="0.25">
      <c r="A6" s="414"/>
      <c r="B6" s="415"/>
      <c r="C6" s="415"/>
      <c r="D6" s="416"/>
      <c r="E6" s="476"/>
      <c r="F6" s="476"/>
      <c r="G6" s="476"/>
      <c r="H6" s="476"/>
      <c r="I6" s="479"/>
      <c r="J6" s="480"/>
      <c r="K6" s="480"/>
      <c r="L6" s="480"/>
      <c r="M6" s="480"/>
      <c r="N6" s="481"/>
    </row>
    <row r="7" spans="1:14" x14ac:dyDescent="0.25">
      <c r="A7" s="389" t="s">
        <v>4</v>
      </c>
      <c r="B7" s="390"/>
      <c r="C7" s="390"/>
      <c r="D7" s="391"/>
      <c r="E7" s="395" t="s">
        <v>241</v>
      </c>
      <c r="F7" s="395"/>
      <c r="G7" s="395"/>
      <c r="H7" s="396"/>
      <c r="I7" s="462" t="s">
        <v>5</v>
      </c>
      <c r="J7" s="462"/>
      <c r="K7" s="462"/>
      <c r="L7" s="462"/>
      <c r="M7" s="462"/>
      <c r="N7" s="462"/>
    </row>
    <row r="8" spans="1:14" x14ac:dyDescent="0.25">
      <c r="A8" s="392"/>
      <c r="B8" s="393"/>
      <c r="C8" s="393"/>
      <c r="D8" s="394"/>
      <c r="E8" s="397"/>
      <c r="F8" s="397"/>
      <c r="G8" s="397"/>
      <c r="H8" s="398"/>
      <c r="I8" s="470">
        <v>2023</v>
      </c>
      <c r="J8" s="471"/>
      <c r="K8" s="462">
        <v>2024</v>
      </c>
      <c r="L8" s="462"/>
      <c r="M8" s="462">
        <v>2025</v>
      </c>
      <c r="N8" s="462"/>
    </row>
    <row r="9" spans="1:14" ht="22.5" customHeight="1" x14ac:dyDescent="0.25">
      <c r="A9" s="386" t="s">
        <v>6</v>
      </c>
      <c r="B9" s="387"/>
      <c r="C9" s="387"/>
      <c r="D9" s="388"/>
      <c r="E9" s="373"/>
      <c r="F9" s="373"/>
      <c r="G9" s="373"/>
      <c r="H9" s="374"/>
      <c r="I9" s="464" t="s">
        <v>7</v>
      </c>
      <c r="J9" s="465"/>
      <c r="K9" s="466"/>
      <c r="L9" s="466"/>
      <c r="M9" s="466"/>
      <c r="N9" s="466"/>
    </row>
    <row r="10" spans="1:14" ht="40.5" customHeight="1" x14ac:dyDescent="0.25">
      <c r="A10" s="378" t="s">
        <v>8</v>
      </c>
      <c r="B10" s="379"/>
      <c r="C10" s="467" t="s">
        <v>96</v>
      </c>
      <c r="D10" s="468"/>
      <c r="E10" s="468"/>
      <c r="F10" s="468"/>
      <c r="G10" s="468"/>
      <c r="H10" s="468"/>
      <c r="I10" s="468"/>
      <c r="J10" s="468"/>
      <c r="K10" s="468"/>
      <c r="L10" s="468"/>
      <c r="M10" s="468"/>
      <c r="N10" s="469"/>
    </row>
    <row r="11" spans="1:14" x14ac:dyDescent="0.25">
      <c r="A11" s="352" t="s">
        <v>9</v>
      </c>
      <c r="B11" s="353"/>
      <c r="C11" s="358" t="s">
        <v>103</v>
      </c>
      <c r="D11" s="359"/>
      <c r="E11" s="359"/>
      <c r="F11" s="359"/>
      <c r="G11" s="359"/>
      <c r="H11" s="359"/>
      <c r="I11" s="359"/>
      <c r="J11" s="359"/>
      <c r="K11" s="359"/>
      <c r="L11" s="359"/>
      <c r="M11" s="359"/>
      <c r="N11" s="360"/>
    </row>
    <row r="12" spans="1:14" x14ac:dyDescent="0.25">
      <c r="A12" s="354"/>
      <c r="B12" s="355"/>
      <c r="C12" s="361"/>
      <c r="D12" s="362"/>
      <c r="E12" s="362"/>
      <c r="F12" s="362"/>
      <c r="G12" s="362"/>
      <c r="H12" s="362"/>
      <c r="I12" s="362"/>
      <c r="J12" s="362"/>
      <c r="K12" s="362"/>
      <c r="L12" s="362"/>
      <c r="M12" s="362"/>
      <c r="N12" s="363"/>
    </row>
    <row r="13" spans="1:14" x14ac:dyDescent="0.25">
      <c r="A13" s="354"/>
      <c r="B13" s="355"/>
      <c r="C13" s="361"/>
      <c r="D13" s="362"/>
      <c r="E13" s="362"/>
      <c r="F13" s="362"/>
      <c r="G13" s="362"/>
      <c r="H13" s="362"/>
      <c r="I13" s="362"/>
      <c r="J13" s="362"/>
      <c r="K13" s="362"/>
      <c r="L13" s="362"/>
      <c r="M13" s="362"/>
      <c r="N13" s="363"/>
    </row>
    <row r="14" spans="1:14" x14ac:dyDescent="0.25">
      <c r="A14" s="354"/>
      <c r="B14" s="355"/>
      <c r="C14" s="361"/>
      <c r="D14" s="362"/>
      <c r="E14" s="362"/>
      <c r="F14" s="362"/>
      <c r="G14" s="362"/>
      <c r="H14" s="362"/>
      <c r="I14" s="362"/>
      <c r="J14" s="362"/>
      <c r="K14" s="362"/>
      <c r="L14" s="362"/>
      <c r="M14" s="362"/>
      <c r="N14" s="363"/>
    </row>
    <row r="15" spans="1:14" ht="14.25" customHeight="1" x14ac:dyDescent="0.25">
      <c r="A15" s="354"/>
      <c r="B15" s="355"/>
      <c r="C15" s="361"/>
      <c r="D15" s="362"/>
      <c r="E15" s="362"/>
      <c r="F15" s="362"/>
      <c r="G15" s="362"/>
      <c r="H15" s="362"/>
      <c r="I15" s="362"/>
      <c r="J15" s="362"/>
      <c r="K15" s="362"/>
      <c r="L15" s="362"/>
      <c r="M15" s="362"/>
      <c r="N15" s="363"/>
    </row>
    <row r="16" spans="1:14" ht="11.25" hidden="1" customHeight="1" x14ac:dyDescent="0.25">
      <c r="A16" s="354"/>
      <c r="B16" s="355"/>
      <c r="C16" s="361"/>
      <c r="D16" s="362"/>
      <c r="E16" s="362"/>
      <c r="F16" s="362"/>
      <c r="G16" s="362"/>
      <c r="H16" s="362"/>
      <c r="I16" s="362"/>
      <c r="J16" s="362"/>
      <c r="K16" s="362"/>
      <c r="L16" s="362"/>
      <c r="M16" s="362"/>
      <c r="N16" s="363"/>
    </row>
    <row r="17" spans="1:14" hidden="1" x14ac:dyDescent="0.25">
      <c r="A17" s="354"/>
      <c r="B17" s="355"/>
      <c r="C17" s="361"/>
      <c r="D17" s="362"/>
      <c r="E17" s="362"/>
      <c r="F17" s="362"/>
      <c r="G17" s="362"/>
      <c r="H17" s="362"/>
      <c r="I17" s="362"/>
      <c r="J17" s="362"/>
      <c r="K17" s="362"/>
      <c r="L17" s="362"/>
      <c r="M17" s="362"/>
      <c r="N17" s="363"/>
    </row>
    <row r="18" spans="1:14" hidden="1" x14ac:dyDescent="0.25">
      <c r="A18" s="354"/>
      <c r="B18" s="355"/>
      <c r="C18" s="361"/>
      <c r="D18" s="362"/>
      <c r="E18" s="362"/>
      <c r="F18" s="362"/>
      <c r="G18" s="362"/>
      <c r="H18" s="362"/>
      <c r="I18" s="362"/>
      <c r="J18" s="362"/>
      <c r="K18" s="362"/>
      <c r="L18" s="362"/>
      <c r="M18" s="362"/>
      <c r="N18" s="363"/>
    </row>
    <row r="19" spans="1:14" hidden="1" x14ac:dyDescent="0.25">
      <c r="A19" s="354"/>
      <c r="B19" s="355"/>
      <c r="C19" s="361"/>
      <c r="D19" s="362"/>
      <c r="E19" s="362"/>
      <c r="F19" s="362"/>
      <c r="G19" s="362"/>
      <c r="H19" s="362"/>
      <c r="I19" s="362"/>
      <c r="J19" s="362"/>
      <c r="K19" s="362"/>
      <c r="L19" s="362"/>
      <c r="M19" s="362"/>
      <c r="N19" s="363"/>
    </row>
    <row r="20" spans="1:14" hidden="1" x14ac:dyDescent="0.25">
      <c r="A20" s="354"/>
      <c r="B20" s="355"/>
      <c r="C20" s="361"/>
      <c r="D20" s="362"/>
      <c r="E20" s="362"/>
      <c r="F20" s="362"/>
      <c r="G20" s="362"/>
      <c r="H20" s="362"/>
      <c r="I20" s="362"/>
      <c r="J20" s="362"/>
      <c r="K20" s="362"/>
      <c r="L20" s="362"/>
      <c r="M20" s="362"/>
      <c r="N20" s="363"/>
    </row>
    <row r="21" spans="1:14" hidden="1" x14ac:dyDescent="0.25">
      <c r="A21" s="354"/>
      <c r="B21" s="355"/>
      <c r="C21" s="361"/>
      <c r="D21" s="362"/>
      <c r="E21" s="362"/>
      <c r="F21" s="362"/>
      <c r="G21" s="362"/>
      <c r="H21" s="362"/>
      <c r="I21" s="362"/>
      <c r="J21" s="362"/>
      <c r="K21" s="362"/>
      <c r="L21" s="362"/>
      <c r="M21" s="362"/>
      <c r="N21" s="363"/>
    </row>
    <row r="22" spans="1:14" hidden="1" x14ac:dyDescent="0.25">
      <c r="A22" s="354"/>
      <c r="B22" s="355"/>
      <c r="C22" s="361"/>
      <c r="D22" s="362"/>
      <c r="E22" s="362"/>
      <c r="F22" s="362"/>
      <c r="G22" s="362"/>
      <c r="H22" s="362"/>
      <c r="I22" s="362"/>
      <c r="J22" s="362"/>
      <c r="K22" s="362"/>
      <c r="L22" s="362"/>
      <c r="M22" s="362"/>
      <c r="N22" s="363"/>
    </row>
    <row r="23" spans="1:14" ht="5.25" customHeight="1" x14ac:dyDescent="0.25">
      <c r="A23" s="356"/>
      <c r="B23" s="357"/>
      <c r="C23" s="364"/>
      <c r="D23" s="365"/>
      <c r="E23" s="365"/>
      <c r="F23" s="365"/>
      <c r="G23" s="365"/>
      <c r="H23" s="365"/>
      <c r="I23" s="365"/>
      <c r="J23" s="365"/>
      <c r="K23" s="365"/>
      <c r="L23" s="365"/>
      <c r="M23" s="365"/>
      <c r="N23" s="366"/>
    </row>
    <row r="24" spans="1:14" x14ac:dyDescent="0.25">
      <c r="A24" s="341"/>
      <c r="B24" s="370"/>
      <c r="C24" s="370"/>
      <c r="D24" s="370"/>
      <c r="E24" s="370"/>
      <c r="F24" s="370"/>
      <c r="G24" s="370"/>
      <c r="H24" s="370"/>
      <c r="I24" s="370"/>
      <c r="J24" s="370"/>
      <c r="K24" s="370"/>
      <c r="L24" s="370"/>
      <c r="M24" s="370"/>
      <c r="N24" s="342"/>
    </row>
    <row r="25" spans="1:14" ht="27.6" customHeight="1" x14ac:dyDescent="0.25">
      <c r="A25" s="10">
        <v>1</v>
      </c>
      <c r="C25" t="s">
        <v>105</v>
      </c>
      <c r="H25" s="10">
        <v>6</v>
      </c>
      <c r="I25" s="367"/>
      <c r="J25" s="368"/>
      <c r="K25" s="368"/>
      <c r="L25" s="368"/>
      <c r="M25" s="368"/>
      <c r="N25" s="369"/>
    </row>
    <row r="26" spans="1:14" ht="24" customHeight="1" x14ac:dyDescent="0.25">
      <c r="A26" s="10">
        <v>2</v>
      </c>
      <c r="B26" s="367" t="s">
        <v>104</v>
      </c>
      <c r="C26" s="368"/>
      <c r="D26" s="368"/>
      <c r="E26" s="368"/>
      <c r="F26" s="368"/>
      <c r="G26" s="369"/>
      <c r="H26" s="10">
        <v>7</v>
      </c>
      <c r="I26" s="367"/>
      <c r="J26" s="368"/>
      <c r="K26" s="368"/>
      <c r="L26" s="368"/>
      <c r="M26" s="368"/>
      <c r="N26" s="369"/>
    </row>
    <row r="27" spans="1:14" ht="27" customHeight="1" x14ac:dyDescent="0.25">
      <c r="A27" s="10">
        <v>3</v>
      </c>
      <c r="B27" s="367" t="s">
        <v>243</v>
      </c>
      <c r="C27" s="368"/>
      <c r="D27" s="368"/>
      <c r="E27" s="368"/>
      <c r="F27" s="368"/>
      <c r="G27" s="369"/>
      <c r="H27" s="10">
        <v>8</v>
      </c>
      <c r="I27" s="367"/>
      <c r="J27" s="368"/>
      <c r="K27" s="368"/>
      <c r="L27" s="368"/>
      <c r="M27" s="368"/>
      <c r="N27" s="369"/>
    </row>
    <row r="28" spans="1:14" x14ac:dyDescent="0.25">
      <c r="A28" s="329" t="s">
        <v>10</v>
      </c>
      <c r="B28" s="330"/>
      <c r="C28" s="330"/>
      <c r="D28" s="330"/>
      <c r="E28" s="330"/>
      <c r="F28" s="330"/>
      <c r="G28" s="330"/>
      <c r="H28" s="330"/>
      <c r="I28" s="330"/>
      <c r="J28" s="330"/>
      <c r="K28" s="330"/>
      <c r="L28" s="330"/>
      <c r="M28" s="330"/>
      <c r="N28" s="331"/>
    </row>
    <row r="29" spans="1:14" ht="29.25" customHeight="1" x14ac:dyDescent="0.25">
      <c r="A29" s="343" t="s">
        <v>108</v>
      </c>
      <c r="B29" s="344"/>
      <c r="C29" s="344"/>
      <c r="D29" s="344"/>
      <c r="E29" s="344"/>
      <c r="F29" s="344"/>
      <c r="G29" s="344"/>
      <c r="H29" s="345"/>
      <c r="I29" s="341" t="s">
        <v>193</v>
      </c>
      <c r="J29" s="342"/>
      <c r="K29" s="346" t="s">
        <v>194</v>
      </c>
      <c r="L29" s="346"/>
      <c r="M29" s="325" t="s">
        <v>14</v>
      </c>
      <c r="N29" s="325"/>
    </row>
    <row r="30" spans="1:14" ht="14.25" customHeight="1" x14ac:dyDescent="0.25">
      <c r="A30" s="338" t="s">
        <v>109</v>
      </c>
      <c r="B30" s="339"/>
      <c r="C30" s="339"/>
      <c r="D30" s="339"/>
      <c r="E30" s="339"/>
      <c r="F30" s="339"/>
      <c r="G30" s="339"/>
      <c r="H30" s="340"/>
      <c r="I30" s="463"/>
      <c r="J30" s="324"/>
      <c r="K30" s="324"/>
      <c r="L30" s="324"/>
      <c r="M30" s="324"/>
      <c r="N30" s="324"/>
    </row>
    <row r="31" spans="1:14" ht="12.75" hidden="1" customHeight="1" x14ac:dyDescent="0.25">
      <c r="A31" s="338"/>
      <c r="B31" s="339"/>
      <c r="C31" s="339"/>
      <c r="D31" s="339"/>
      <c r="E31" s="339"/>
      <c r="F31" s="339"/>
      <c r="G31" s="339"/>
      <c r="H31" s="340"/>
      <c r="I31" s="324"/>
      <c r="J31" s="324"/>
      <c r="K31" s="347"/>
      <c r="L31" s="347"/>
      <c r="M31" s="347"/>
      <c r="N31" s="347"/>
    </row>
    <row r="32" spans="1:14" hidden="1" x14ac:dyDescent="0.25">
      <c r="A32" s="338"/>
      <c r="B32" s="339"/>
      <c r="C32" s="339"/>
      <c r="D32" s="339"/>
      <c r="E32" s="339"/>
      <c r="F32" s="339"/>
      <c r="G32" s="339"/>
      <c r="H32" s="340"/>
      <c r="I32" s="324"/>
      <c r="J32" s="324"/>
      <c r="K32" s="347"/>
      <c r="L32" s="347"/>
      <c r="M32" s="347"/>
      <c r="N32" s="347"/>
    </row>
    <row r="33" spans="1:14" hidden="1" x14ac:dyDescent="0.25">
      <c r="A33" s="343" t="s">
        <v>15</v>
      </c>
      <c r="B33" s="344"/>
      <c r="C33" s="344"/>
      <c r="D33" s="344"/>
      <c r="E33" s="344"/>
      <c r="F33" s="344"/>
      <c r="G33" s="344"/>
      <c r="H33" s="345"/>
      <c r="I33" s="341" t="s">
        <v>89</v>
      </c>
      <c r="J33" s="342"/>
      <c r="K33" s="346" t="s">
        <v>90</v>
      </c>
      <c r="L33" s="346"/>
      <c r="M33" s="341" t="s">
        <v>14</v>
      </c>
      <c r="N33" s="342"/>
    </row>
    <row r="34" spans="1:14" hidden="1" x14ac:dyDescent="0.25">
      <c r="A34" s="338"/>
      <c r="B34" s="339"/>
      <c r="C34" s="339"/>
      <c r="D34" s="339"/>
      <c r="E34" s="339"/>
      <c r="F34" s="339"/>
      <c r="G34" s="339"/>
      <c r="H34" s="340"/>
      <c r="I34" s="336"/>
      <c r="J34" s="324"/>
      <c r="K34" s="336"/>
      <c r="L34" s="324"/>
      <c r="M34" s="324"/>
      <c r="N34" s="324"/>
    </row>
    <row r="35" spans="1:14" hidden="1" x14ac:dyDescent="0.25">
      <c r="A35" s="343" t="s">
        <v>16</v>
      </c>
      <c r="B35" s="344"/>
      <c r="C35" s="344"/>
      <c r="D35" s="344"/>
      <c r="E35" s="344"/>
      <c r="F35" s="344"/>
      <c r="G35" s="344"/>
      <c r="H35" s="345"/>
      <c r="I35" s="341" t="s">
        <v>12</v>
      </c>
      <c r="J35" s="342"/>
      <c r="K35" s="346" t="s">
        <v>13</v>
      </c>
      <c r="L35" s="346"/>
      <c r="M35" s="325" t="s">
        <v>17</v>
      </c>
      <c r="N35" s="325"/>
    </row>
    <row r="36" spans="1:14" hidden="1" x14ac:dyDescent="0.25">
      <c r="A36" s="338"/>
      <c r="B36" s="339"/>
      <c r="C36" s="339"/>
      <c r="D36" s="339"/>
      <c r="E36" s="339"/>
      <c r="F36" s="339"/>
      <c r="G36" s="339"/>
      <c r="H36" s="340"/>
      <c r="I36" s="350"/>
      <c r="J36" s="350"/>
      <c r="K36" s="324"/>
      <c r="L36" s="324"/>
      <c r="M36" s="324"/>
      <c r="N36" s="324"/>
    </row>
    <row r="37" spans="1:14" hidden="1" x14ac:dyDescent="0.25">
      <c r="A37" s="343" t="s">
        <v>18</v>
      </c>
      <c r="B37" s="344"/>
      <c r="C37" s="344"/>
      <c r="D37" s="344"/>
      <c r="E37" s="344"/>
      <c r="F37" s="344"/>
      <c r="G37" s="344"/>
      <c r="H37" s="345"/>
      <c r="I37" s="341" t="s">
        <v>12</v>
      </c>
      <c r="J37" s="342"/>
      <c r="K37" s="346" t="s">
        <v>13</v>
      </c>
      <c r="L37" s="346"/>
      <c r="M37" s="325" t="s">
        <v>17</v>
      </c>
      <c r="N37" s="325"/>
    </row>
    <row r="38" spans="1:14" ht="4.5" customHeight="1" x14ac:dyDescent="0.25">
      <c r="A38" s="326"/>
      <c r="B38" s="327"/>
      <c r="C38" s="327"/>
      <c r="D38" s="327"/>
      <c r="E38" s="327"/>
      <c r="F38" s="327"/>
      <c r="G38" s="327"/>
      <c r="H38" s="328"/>
      <c r="I38" s="324"/>
      <c r="J38" s="324"/>
      <c r="K38" s="324"/>
      <c r="L38" s="324"/>
      <c r="M38" s="324"/>
      <c r="N38" s="324"/>
    </row>
    <row r="39" spans="1:14" x14ac:dyDescent="0.25">
      <c r="A39" s="329" t="s">
        <v>19</v>
      </c>
      <c r="B39" s="330"/>
      <c r="C39" s="330"/>
      <c r="D39" s="330"/>
      <c r="E39" s="330"/>
      <c r="F39" s="330"/>
      <c r="G39" s="330"/>
      <c r="H39" s="330"/>
      <c r="I39" s="330"/>
      <c r="J39" s="330"/>
      <c r="K39" s="330"/>
      <c r="L39" s="330"/>
      <c r="M39" s="330"/>
      <c r="N39" s="331"/>
    </row>
    <row r="40" spans="1:14" ht="42.75" x14ac:dyDescent="0.25">
      <c r="A40" s="325" t="s">
        <v>20</v>
      </c>
      <c r="B40" s="325"/>
      <c r="C40" s="11" t="s">
        <v>21</v>
      </c>
      <c r="D40" s="11" t="s">
        <v>22</v>
      </c>
      <c r="E40" s="11" t="s">
        <v>23</v>
      </c>
      <c r="F40" s="11" t="s">
        <v>24</v>
      </c>
      <c r="G40" s="11" t="s">
        <v>25</v>
      </c>
      <c r="H40" s="11" t="s">
        <v>26</v>
      </c>
      <c r="I40" s="11" t="s">
        <v>27</v>
      </c>
      <c r="J40" s="11" t="s">
        <v>28</v>
      </c>
      <c r="K40" s="11" t="s">
        <v>29</v>
      </c>
      <c r="L40" s="11" t="s">
        <v>30</v>
      </c>
      <c r="M40" s="11" t="s">
        <v>31</v>
      </c>
      <c r="N40" s="11" t="s">
        <v>32</v>
      </c>
    </row>
    <row r="41" spans="1:14" x14ac:dyDescent="0.25">
      <c r="A41" s="332">
        <v>1</v>
      </c>
      <c r="B41" s="333"/>
      <c r="C41" s="38"/>
      <c r="D41" s="38"/>
      <c r="E41" s="38"/>
      <c r="F41" s="38"/>
      <c r="G41" s="38"/>
      <c r="H41" s="38"/>
      <c r="I41" s="38"/>
      <c r="J41" s="38"/>
      <c r="K41" s="38"/>
      <c r="L41" s="38"/>
      <c r="M41" s="38"/>
      <c r="N41" s="38"/>
    </row>
    <row r="42" spans="1:14" ht="15.75" thickBot="1" x14ac:dyDescent="0.3">
      <c r="A42" s="334"/>
      <c r="B42" s="335"/>
      <c r="C42" s="13"/>
      <c r="D42" s="13"/>
      <c r="E42" s="13"/>
      <c r="F42" s="13"/>
      <c r="G42" s="13"/>
      <c r="H42" s="13"/>
      <c r="I42" s="13"/>
      <c r="J42" s="29"/>
      <c r="K42" s="13"/>
      <c r="L42" s="13"/>
      <c r="M42" s="13"/>
      <c r="N42" s="13"/>
    </row>
    <row r="43" spans="1:14" x14ac:dyDescent="0.25">
      <c r="A43" s="332">
        <v>2</v>
      </c>
      <c r="B43" s="333"/>
      <c r="C43" s="38"/>
      <c r="D43" s="38"/>
      <c r="E43" s="38"/>
      <c r="F43" s="38"/>
      <c r="G43" s="38"/>
      <c r="H43" s="38"/>
      <c r="I43" s="38"/>
      <c r="J43" s="38"/>
      <c r="K43" s="38"/>
      <c r="L43" s="38"/>
      <c r="M43" s="38"/>
      <c r="N43" s="38"/>
    </row>
    <row r="44" spans="1:14" ht="15.75" thickBot="1" x14ac:dyDescent="0.3">
      <c r="A44" s="334"/>
      <c r="B44" s="335"/>
      <c r="C44" s="13"/>
      <c r="D44" s="13"/>
      <c r="E44" s="13"/>
      <c r="F44" s="13"/>
      <c r="G44" s="13"/>
      <c r="H44" s="13"/>
      <c r="I44" s="13"/>
      <c r="J44" s="13"/>
      <c r="K44" s="13"/>
      <c r="L44" s="13"/>
      <c r="M44" s="13"/>
      <c r="N44" s="13"/>
    </row>
    <row r="45" spans="1:14" x14ac:dyDescent="0.25">
      <c r="A45" s="332">
        <v>3</v>
      </c>
      <c r="B45" s="333"/>
      <c r="C45" s="46"/>
      <c r="D45" s="46"/>
      <c r="E45" s="46"/>
      <c r="F45" s="46"/>
      <c r="G45" s="46"/>
      <c r="H45" s="46"/>
      <c r="I45" s="46"/>
      <c r="J45" s="12"/>
      <c r="K45" s="12"/>
      <c r="L45" s="12"/>
      <c r="M45" s="12"/>
      <c r="N45" s="12"/>
    </row>
    <row r="46" spans="1:14" ht="15.75" thickBot="1" x14ac:dyDescent="0.3">
      <c r="A46" s="334"/>
      <c r="B46" s="335"/>
      <c r="C46" s="13"/>
      <c r="D46" s="13"/>
      <c r="E46" s="13"/>
      <c r="F46" s="13"/>
      <c r="G46" s="13"/>
      <c r="H46" s="13"/>
      <c r="I46" s="13"/>
      <c r="J46" s="13"/>
      <c r="K46" s="13"/>
      <c r="L46" s="13"/>
      <c r="M46" s="13"/>
      <c r="N46" s="13"/>
    </row>
    <row r="47" spans="1:14" x14ac:dyDescent="0.25">
      <c r="A47" s="33"/>
      <c r="B47" s="33"/>
      <c r="C47" s="33"/>
      <c r="D47" s="33"/>
      <c r="E47" s="33"/>
      <c r="F47" s="33"/>
      <c r="G47" s="33"/>
      <c r="H47" s="33"/>
      <c r="I47" s="33"/>
      <c r="J47" s="33"/>
      <c r="K47" s="33"/>
      <c r="L47" s="33"/>
      <c r="M47" s="33"/>
      <c r="N47" s="33"/>
    </row>
    <row r="48" spans="1:14" x14ac:dyDescent="0.25">
      <c r="A48" s="443" t="s">
        <v>33</v>
      </c>
      <c r="B48" s="444"/>
      <c r="C48" s="444"/>
      <c r="D48" s="444"/>
      <c r="E48" s="444"/>
      <c r="F48" s="444"/>
      <c r="G48" s="444"/>
      <c r="H48" s="444"/>
      <c r="I48" s="444"/>
      <c r="J48" s="444"/>
      <c r="K48" s="444"/>
      <c r="L48" s="444"/>
      <c r="M48" s="444"/>
      <c r="N48" s="445"/>
    </row>
    <row r="49" spans="1:14" ht="24" customHeight="1" x14ac:dyDescent="0.25">
      <c r="A49" s="34" t="s">
        <v>34</v>
      </c>
      <c r="B49" s="458" t="s">
        <v>35</v>
      </c>
      <c r="C49" s="459"/>
      <c r="D49" s="459"/>
      <c r="E49" s="459"/>
      <c r="F49" s="460"/>
      <c r="G49" s="461" t="s">
        <v>36</v>
      </c>
      <c r="H49" s="461"/>
      <c r="I49" s="461" t="s">
        <v>37</v>
      </c>
      <c r="J49" s="461"/>
      <c r="K49" s="461" t="s">
        <v>38</v>
      </c>
      <c r="L49" s="461"/>
      <c r="M49" s="462" t="s">
        <v>39</v>
      </c>
      <c r="N49" s="462"/>
    </row>
    <row r="50" spans="1:14" x14ac:dyDescent="0.25">
      <c r="A50" s="35" t="s">
        <v>115</v>
      </c>
      <c r="B50" s="449" t="s">
        <v>195</v>
      </c>
      <c r="C50" s="450"/>
      <c r="D50" s="450"/>
      <c r="E50" s="450"/>
      <c r="F50" s="451"/>
      <c r="G50" s="452"/>
      <c r="H50" s="453"/>
      <c r="I50" s="454"/>
      <c r="J50" s="454"/>
      <c r="K50" s="456"/>
      <c r="L50" s="454"/>
      <c r="M50" s="457">
        <f>G50*I50</f>
        <v>0</v>
      </c>
      <c r="N50" s="457"/>
    </row>
    <row r="51" spans="1:14" x14ac:dyDescent="0.25">
      <c r="A51" s="35" t="s">
        <v>240</v>
      </c>
      <c r="B51" s="449" t="s">
        <v>247</v>
      </c>
      <c r="C51" s="450"/>
      <c r="D51" s="450"/>
      <c r="E51" s="450"/>
      <c r="F51" s="451"/>
      <c r="G51" s="452"/>
      <c r="H51" s="453"/>
      <c r="I51" s="454"/>
      <c r="J51" s="454"/>
      <c r="K51" s="456"/>
      <c r="L51" s="454"/>
      <c r="M51" s="457">
        <f>G51*I51</f>
        <v>0</v>
      </c>
      <c r="N51" s="457"/>
    </row>
    <row r="52" spans="1:14" x14ac:dyDescent="0.25">
      <c r="A52" s="35"/>
      <c r="B52" s="449"/>
      <c r="C52" s="450"/>
      <c r="D52" s="450"/>
      <c r="E52" s="450"/>
      <c r="F52" s="451"/>
      <c r="G52" s="452"/>
      <c r="H52" s="453"/>
      <c r="I52" s="454"/>
      <c r="J52" s="454"/>
      <c r="K52" s="456"/>
      <c r="L52" s="454"/>
      <c r="M52" s="457">
        <f>G52*I52</f>
        <v>0</v>
      </c>
      <c r="N52" s="457"/>
    </row>
    <row r="53" spans="1:14" hidden="1" x14ac:dyDescent="0.25">
      <c r="A53" s="35"/>
      <c r="B53" s="449"/>
      <c r="C53" s="450"/>
      <c r="D53" s="450"/>
      <c r="E53" s="450"/>
      <c r="F53" s="451"/>
      <c r="G53" s="452"/>
      <c r="H53" s="453"/>
      <c r="I53" s="454"/>
      <c r="J53" s="454"/>
      <c r="K53" s="456"/>
      <c r="L53" s="454"/>
      <c r="M53" s="455"/>
      <c r="N53" s="455"/>
    </row>
    <row r="54" spans="1:14" hidden="1" x14ac:dyDescent="0.25">
      <c r="A54" s="35"/>
      <c r="B54" s="449"/>
      <c r="C54" s="450"/>
      <c r="D54" s="450"/>
      <c r="E54" s="450"/>
      <c r="F54" s="451"/>
      <c r="G54" s="452"/>
      <c r="H54" s="453"/>
      <c r="I54" s="454"/>
      <c r="J54" s="454"/>
      <c r="K54" s="454"/>
      <c r="L54" s="454"/>
      <c r="M54" s="455"/>
      <c r="N54" s="455"/>
    </row>
    <row r="55" spans="1:14" hidden="1" x14ac:dyDescent="0.25">
      <c r="A55" s="35"/>
      <c r="B55" s="449"/>
      <c r="C55" s="450"/>
      <c r="D55" s="450"/>
      <c r="E55" s="450"/>
      <c r="F55" s="451"/>
      <c r="G55" s="452"/>
      <c r="H55" s="453"/>
      <c r="I55" s="454"/>
      <c r="J55" s="454"/>
      <c r="K55" s="454"/>
      <c r="L55" s="454"/>
      <c r="M55" s="455"/>
      <c r="N55" s="455"/>
    </row>
    <row r="56" spans="1:14" hidden="1" x14ac:dyDescent="0.25">
      <c r="A56" s="35"/>
      <c r="B56" s="449"/>
      <c r="C56" s="450"/>
      <c r="D56" s="450"/>
      <c r="E56" s="450"/>
      <c r="F56" s="451"/>
      <c r="G56" s="452"/>
      <c r="H56" s="453"/>
      <c r="I56" s="454"/>
      <c r="J56" s="454"/>
      <c r="K56" s="454"/>
      <c r="L56" s="454"/>
      <c r="M56" s="455"/>
      <c r="N56" s="455"/>
    </row>
    <row r="57" spans="1:14" x14ac:dyDescent="0.25">
      <c r="A57" s="35"/>
      <c r="B57" s="449"/>
      <c r="C57" s="450"/>
      <c r="D57" s="450"/>
      <c r="E57" s="450"/>
      <c r="F57" s="451"/>
      <c r="G57" s="452"/>
      <c r="H57" s="453"/>
      <c r="I57" s="454"/>
      <c r="J57" s="454"/>
      <c r="K57" s="454"/>
      <c r="L57" s="454"/>
      <c r="M57" s="455"/>
      <c r="N57" s="455"/>
    </row>
    <row r="58" spans="1:14" x14ac:dyDescent="0.25">
      <c r="A58" s="36">
        <f>COUNTA(B50:F57)</f>
        <v>2</v>
      </c>
      <c r="B58" s="440" t="s">
        <v>40</v>
      </c>
      <c r="C58" s="440"/>
      <c r="D58" s="440"/>
      <c r="E58" s="440"/>
      <c r="F58" s="440"/>
      <c r="G58" s="440"/>
      <c r="H58" s="440"/>
      <c r="I58" s="440"/>
      <c r="J58" s="440"/>
      <c r="K58" s="440"/>
      <c r="L58" s="441"/>
      <c r="M58" s="442">
        <f>M50+M51+M52</f>
        <v>0</v>
      </c>
      <c r="N58" s="439"/>
    </row>
    <row r="59" spans="1:14" x14ac:dyDescent="0.25">
      <c r="A59" s="33"/>
      <c r="B59" s="33"/>
      <c r="C59" s="33"/>
      <c r="D59" s="33"/>
      <c r="E59" s="33"/>
      <c r="F59" s="33"/>
      <c r="G59" s="33"/>
      <c r="H59" s="33"/>
      <c r="I59" s="33"/>
      <c r="J59" s="33"/>
      <c r="K59" s="33"/>
      <c r="L59" s="33"/>
      <c r="M59" s="33"/>
      <c r="N59" s="33"/>
    </row>
    <row r="60" spans="1:14" x14ac:dyDescent="0.25">
      <c r="A60" s="443" t="s">
        <v>41</v>
      </c>
      <c r="B60" s="444"/>
      <c r="C60" s="444"/>
      <c r="D60" s="444"/>
      <c r="E60" s="444"/>
      <c r="F60" s="444"/>
      <c r="G60" s="444"/>
      <c r="H60" s="444"/>
      <c r="I60" s="444"/>
      <c r="J60" s="444"/>
      <c r="K60" s="444"/>
      <c r="L60" s="444"/>
      <c r="M60" s="444"/>
      <c r="N60" s="445"/>
    </row>
    <row r="61" spans="1:14" x14ac:dyDescent="0.25">
      <c r="A61" s="446" t="s">
        <v>42</v>
      </c>
      <c r="B61" s="447"/>
      <c r="C61" s="447"/>
      <c r="D61" s="448"/>
      <c r="E61" s="446" t="s">
        <v>3</v>
      </c>
      <c r="F61" s="447"/>
      <c r="G61" s="447"/>
      <c r="H61" s="447"/>
      <c r="I61" s="447"/>
      <c r="J61" s="447"/>
      <c r="K61" s="447"/>
      <c r="L61" s="447"/>
      <c r="M61" s="436" t="s">
        <v>43</v>
      </c>
      <c r="N61" s="438"/>
    </row>
    <row r="62" spans="1:14" ht="10.5" customHeight="1" x14ac:dyDescent="0.25">
      <c r="A62" s="426"/>
      <c r="B62" s="427"/>
      <c r="C62" s="427"/>
      <c r="D62" s="428"/>
      <c r="E62" s="426"/>
      <c r="F62" s="427"/>
      <c r="G62" s="427"/>
      <c r="H62" s="427"/>
      <c r="I62" s="427"/>
      <c r="J62" s="427"/>
      <c r="K62" s="427"/>
      <c r="L62" s="427"/>
      <c r="M62" s="432"/>
      <c r="N62" s="433"/>
    </row>
    <row r="63" spans="1:14" hidden="1" x14ac:dyDescent="0.25">
      <c r="A63" s="429"/>
      <c r="B63" s="430"/>
      <c r="C63" s="430"/>
      <c r="D63" s="431"/>
      <c r="E63" s="429"/>
      <c r="F63" s="430"/>
      <c r="G63" s="430"/>
      <c r="H63" s="430"/>
      <c r="I63" s="430"/>
      <c r="J63" s="430"/>
      <c r="K63" s="430"/>
      <c r="L63" s="430"/>
      <c r="M63" s="434"/>
      <c r="N63" s="435"/>
    </row>
    <row r="64" spans="1:14" hidden="1" x14ac:dyDescent="0.25">
      <c r="A64" s="426"/>
      <c r="B64" s="427"/>
      <c r="C64" s="427"/>
      <c r="D64" s="428"/>
      <c r="E64" s="426"/>
      <c r="F64" s="427"/>
      <c r="G64" s="427"/>
      <c r="H64" s="427"/>
      <c r="I64" s="427"/>
      <c r="J64" s="427"/>
      <c r="K64" s="427"/>
      <c r="L64" s="427"/>
      <c r="M64" s="432"/>
      <c r="N64" s="433"/>
    </row>
    <row r="65" spans="1:14" hidden="1" x14ac:dyDescent="0.25">
      <c r="A65" s="429"/>
      <c r="B65" s="430"/>
      <c r="C65" s="430"/>
      <c r="D65" s="431"/>
      <c r="E65" s="429"/>
      <c r="F65" s="430"/>
      <c r="G65" s="430"/>
      <c r="H65" s="430"/>
      <c r="I65" s="430"/>
      <c r="J65" s="430"/>
      <c r="K65" s="430"/>
      <c r="L65" s="430"/>
      <c r="M65" s="434"/>
      <c r="N65" s="435"/>
    </row>
    <row r="66" spans="1:14" hidden="1" x14ac:dyDescent="0.25">
      <c r="A66" s="426"/>
      <c r="B66" s="427"/>
      <c r="C66" s="427"/>
      <c r="D66" s="428"/>
      <c r="E66" s="426"/>
      <c r="F66" s="427"/>
      <c r="G66" s="427"/>
      <c r="H66" s="427"/>
      <c r="I66" s="427"/>
      <c r="J66" s="427"/>
      <c r="K66" s="427"/>
      <c r="L66" s="427"/>
      <c r="M66" s="432"/>
      <c r="N66" s="433"/>
    </row>
    <row r="67" spans="1:14" hidden="1" x14ac:dyDescent="0.25">
      <c r="A67" s="429"/>
      <c r="B67" s="430"/>
      <c r="C67" s="430"/>
      <c r="D67" s="431"/>
      <c r="E67" s="429"/>
      <c r="F67" s="430"/>
      <c r="G67" s="430"/>
      <c r="H67" s="430"/>
      <c r="I67" s="430"/>
      <c r="J67" s="430"/>
      <c r="K67" s="430"/>
      <c r="L67" s="430"/>
      <c r="M67" s="434"/>
      <c r="N67" s="435"/>
    </row>
    <row r="68" spans="1:14" x14ac:dyDescent="0.25">
      <c r="A68" s="436" t="s">
        <v>44</v>
      </c>
      <c r="B68" s="437"/>
      <c r="C68" s="437"/>
      <c r="D68" s="437"/>
      <c r="E68" s="437"/>
      <c r="F68" s="437"/>
      <c r="G68" s="437"/>
      <c r="H68" s="437"/>
      <c r="I68" s="437"/>
      <c r="J68" s="437"/>
      <c r="K68" s="437"/>
      <c r="L68" s="438"/>
      <c r="M68" s="439"/>
      <c r="N68" s="439"/>
    </row>
  </sheetData>
  <mergeCells count="137">
    <mergeCell ref="A7:D8"/>
    <mergeCell ref="E7:H8"/>
    <mergeCell ref="I7:N7"/>
    <mergeCell ref="I8:J8"/>
    <mergeCell ref="K8:L8"/>
    <mergeCell ref="M8:N8"/>
    <mergeCell ref="A2:N2"/>
    <mergeCell ref="A4:D4"/>
    <mergeCell ref="E4:H4"/>
    <mergeCell ref="I4:N4"/>
    <mergeCell ref="A5:D6"/>
    <mergeCell ref="E5:H6"/>
    <mergeCell ref="I5:N6"/>
    <mergeCell ref="A11:B23"/>
    <mergeCell ref="C11:N23"/>
    <mergeCell ref="A24:N24"/>
    <mergeCell ref="B26:G26"/>
    <mergeCell ref="I25:N25"/>
    <mergeCell ref="I26:N26"/>
    <mergeCell ref="A9:D9"/>
    <mergeCell ref="E9:H9"/>
    <mergeCell ref="I9:J9"/>
    <mergeCell ref="K9:L9"/>
    <mergeCell ref="M9:N9"/>
    <mergeCell ref="A10:B10"/>
    <mergeCell ref="C10:N10"/>
    <mergeCell ref="A30:H30"/>
    <mergeCell ref="I30:J30"/>
    <mergeCell ref="K30:L30"/>
    <mergeCell ref="M30:N30"/>
    <mergeCell ref="A31:H31"/>
    <mergeCell ref="I31:J31"/>
    <mergeCell ref="K31:L31"/>
    <mergeCell ref="M31:N31"/>
    <mergeCell ref="B27:G27"/>
    <mergeCell ref="I27:N27"/>
    <mergeCell ref="A28:N28"/>
    <mergeCell ref="A29:H29"/>
    <mergeCell ref="I29:J29"/>
    <mergeCell ref="K29:L29"/>
    <mergeCell ref="M29:N29"/>
    <mergeCell ref="A34:H34"/>
    <mergeCell ref="I34:J34"/>
    <mergeCell ref="K34:L34"/>
    <mergeCell ref="M34:N34"/>
    <mergeCell ref="A35:H35"/>
    <mergeCell ref="I35:J35"/>
    <mergeCell ref="K35:L35"/>
    <mergeCell ref="M35:N35"/>
    <mergeCell ref="A32:H32"/>
    <mergeCell ref="I32:J32"/>
    <mergeCell ref="K32:L32"/>
    <mergeCell ref="M32:N32"/>
    <mergeCell ref="A33:H33"/>
    <mergeCell ref="I33:J33"/>
    <mergeCell ref="K33:L33"/>
    <mergeCell ref="M33:N33"/>
    <mergeCell ref="A38:H38"/>
    <mergeCell ref="I38:J38"/>
    <mergeCell ref="K38:L38"/>
    <mergeCell ref="M38:N38"/>
    <mergeCell ref="A39:N39"/>
    <mergeCell ref="A40:B40"/>
    <mergeCell ref="A36:H36"/>
    <mergeCell ref="I36:J36"/>
    <mergeCell ref="K36:L36"/>
    <mergeCell ref="M36:N36"/>
    <mergeCell ref="A37:H37"/>
    <mergeCell ref="I37:J37"/>
    <mergeCell ref="K37:L37"/>
    <mergeCell ref="M37:N37"/>
    <mergeCell ref="A41:B42"/>
    <mergeCell ref="A43:B44"/>
    <mergeCell ref="A45:B46"/>
    <mergeCell ref="A48:N48"/>
    <mergeCell ref="B49:F49"/>
    <mergeCell ref="G49:H49"/>
    <mergeCell ref="I49:J49"/>
    <mergeCell ref="K49:L49"/>
    <mergeCell ref="M49:N49"/>
    <mergeCell ref="B50:F50"/>
    <mergeCell ref="G50:H50"/>
    <mergeCell ref="I50:J50"/>
    <mergeCell ref="K50:L50"/>
    <mergeCell ref="M50:N50"/>
    <mergeCell ref="B51:F51"/>
    <mergeCell ref="G51:H51"/>
    <mergeCell ref="I51:J51"/>
    <mergeCell ref="K51:L51"/>
    <mergeCell ref="M51:N51"/>
    <mergeCell ref="B52:F52"/>
    <mergeCell ref="G52:H52"/>
    <mergeCell ref="I52:J52"/>
    <mergeCell ref="K52:L52"/>
    <mergeCell ref="M52:N52"/>
    <mergeCell ref="B53:F53"/>
    <mergeCell ref="G53:H53"/>
    <mergeCell ref="I53:J53"/>
    <mergeCell ref="K53:L53"/>
    <mergeCell ref="M53:N53"/>
    <mergeCell ref="B54:F54"/>
    <mergeCell ref="G54:H54"/>
    <mergeCell ref="I54:J54"/>
    <mergeCell ref="K54:L54"/>
    <mergeCell ref="M54:N54"/>
    <mergeCell ref="B55:F55"/>
    <mergeCell ref="G55:H55"/>
    <mergeCell ref="I55:J55"/>
    <mergeCell ref="K55:L55"/>
    <mergeCell ref="M55:N55"/>
    <mergeCell ref="B58:L58"/>
    <mergeCell ref="M58:N58"/>
    <mergeCell ref="A60:N60"/>
    <mergeCell ref="A61:D61"/>
    <mergeCell ref="E61:L61"/>
    <mergeCell ref="M61:N61"/>
    <mergeCell ref="B56:F56"/>
    <mergeCell ref="G56:H56"/>
    <mergeCell ref="I56:J56"/>
    <mergeCell ref="K56:L56"/>
    <mergeCell ref="M56:N56"/>
    <mergeCell ref="B57:F57"/>
    <mergeCell ref="G57:H57"/>
    <mergeCell ref="I57:J57"/>
    <mergeCell ref="K57:L57"/>
    <mergeCell ref="M57:N57"/>
    <mergeCell ref="A66:D67"/>
    <mergeCell ref="E66:L67"/>
    <mergeCell ref="M66:N67"/>
    <mergeCell ref="A68:L68"/>
    <mergeCell ref="M68:N68"/>
    <mergeCell ref="A62:D63"/>
    <mergeCell ref="E62:L63"/>
    <mergeCell ref="M62:N63"/>
    <mergeCell ref="A64:D65"/>
    <mergeCell ref="E64:L65"/>
    <mergeCell ref="M64:N65"/>
  </mergeCells>
  <conditionalFormatting sqref="C41:N41 C43:N43 C45:N45">
    <cfRule type="cellIs" dxfId="31" priority="2" stopIfTrue="1" operator="equal">
      <formula>"x"</formula>
    </cfRule>
  </conditionalFormatting>
  <conditionalFormatting sqref="C42:N42 C44:N44 C46:N46">
    <cfRule type="cellIs" dxfId="3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41:N46"/>
  </dataValidations>
  <pageMargins left="4" right="0.7" top="0.75" bottom="0.75" header="0.3" footer="0.3"/>
  <pageSetup paperSize="8" scale="93"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
  <sheetViews>
    <sheetView topLeftCell="A72" workbookViewId="0">
      <selection activeCell="AL9" sqref="AL9"/>
    </sheetView>
  </sheetViews>
  <sheetFormatPr defaultRowHeight="15" x14ac:dyDescent="0.25"/>
  <cols>
    <col min="12" max="12" width="7.28515625" customWidth="1"/>
    <col min="14" max="14" width="7.42578125" customWidth="1"/>
    <col min="15" max="15" width="4.140625" customWidth="1"/>
    <col min="16" max="16" width="7.7109375" hidden="1" customWidth="1"/>
    <col min="17" max="17" width="4.85546875" customWidth="1"/>
    <col min="18" max="18" width="0.7109375" hidden="1" customWidth="1"/>
  </cols>
  <sheetData>
    <row r="1" spans="1:18" ht="18.75" thickBot="1" x14ac:dyDescent="0.3">
      <c r="A1" s="402" t="s">
        <v>252</v>
      </c>
      <c r="B1" s="402"/>
      <c r="C1" s="402"/>
      <c r="D1" s="402"/>
      <c r="E1" s="402"/>
      <c r="F1" s="402"/>
      <c r="G1" s="402"/>
      <c r="H1" s="402"/>
      <c r="I1" s="402"/>
      <c r="J1" s="402"/>
      <c r="K1" s="402"/>
      <c r="L1" s="402"/>
      <c r="M1" s="402"/>
      <c r="N1" s="402"/>
      <c r="O1" s="6"/>
      <c r="P1" s="6"/>
      <c r="Q1" s="6"/>
      <c r="R1" s="6"/>
    </row>
    <row r="2" spans="1:18" x14ac:dyDescent="0.25">
      <c r="A2" s="7"/>
      <c r="B2" s="7"/>
      <c r="C2" s="7"/>
      <c r="D2" s="7"/>
      <c r="E2" s="7"/>
      <c r="F2" s="7"/>
      <c r="G2" s="7"/>
      <c r="H2" s="7"/>
      <c r="I2" s="7"/>
      <c r="J2" s="7"/>
      <c r="K2" s="7"/>
      <c r="L2" s="7"/>
      <c r="M2" s="7"/>
      <c r="N2" s="7"/>
      <c r="O2" s="8"/>
      <c r="P2" s="8"/>
      <c r="Q2" s="8"/>
      <c r="R2" s="8"/>
    </row>
    <row r="3" spans="1:18" x14ac:dyDescent="0.25">
      <c r="A3" s="403" t="s">
        <v>53</v>
      </c>
      <c r="B3" s="404"/>
      <c r="C3" s="404"/>
      <c r="D3" s="405"/>
      <c r="E3" s="406" t="s">
        <v>84</v>
      </c>
      <c r="F3" s="407"/>
      <c r="G3" s="407"/>
      <c r="H3" s="408"/>
      <c r="I3" s="490" t="s">
        <v>54</v>
      </c>
      <c r="J3" s="491"/>
      <c r="K3" s="491"/>
      <c r="L3" s="491"/>
      <c r="M3" s="491"/>
      <c r="N3" s="491"/>
      <c r="O3" s="8"/>
      <c r="P3" s="8"/>
      <c r="Q3" s="8"/>
      <c r="R3" s="8"/>
    </row>
    <row r="4" spans="1:18" x14ac:dyDescent="0.25">
      <c r="A4" s="411" t="s">
        <v>80</v>
      </c>
      <c r="B4" s="412"/>
      <c r="C4" s="412"/>
      <c r="D4" s="413"/>
      <c r="E4" s="475" t="s">
        <v>159</v>
      </c>
      <c r="F4" s="492"/>
      <c r="G4" s="492"/>
      <c r="H4" s="493"/>
      <c r="I4" s="419" t="s">
        <v>94</v>
      </c>
      <c r="J4" s="420"/>
      <c r="K4" s="420"/>
      <c r="L4" s="421"/>
      <c r="M4" s="421"/>
      <c r="N4" s="422"/>
      <c r="O4" s="8"/>
      <c r="P4" s="8"/>
      <c r="Q4" s="8"/>
      <c r="R4" s="8"/>
    </row>
    <row r="5" spans="1:18" ht="51" customHeight="1" x14ac:dyDescent="0.25">
      <c r="A5" s="414"/>
      <c r="B5" s="415"/>
      <c r="C5" s="415"/>
      <c r="D5" s="416"/>
      <c r="E5" s="494"/>
      <c r="F5" s="495"/>
      <c r="G5" s="495"/>
      <c r="H5" s="496"/>
      <c r="I5" s="423"/>
      <c r="J5" s="424"/>
      <c r="K5" s="424"/>
      <c r="L5" s="424"/>
      <c r="M5" s="424"/>
      <c r="N5" s="425"/>
      <c r="O5" s="8"/>
      <c r="P5" s="8"/>
      <c r="Q5" s="8"/>
      <c r="R5" s="8"/>
    </row>
    <row r="6" spans="1:18" x14ac:dyDescent="0.25">
      <c r="A6" s="389" t="s">
        <v>4</v>
      </c>
      <c r="B6" s="390"/>
      <c r="C6" s="390"/>
      <c r="D6" s="391"/>
      <c r="E6" s="395" t="s">
        <v>85</v>
      </c>
      <c r="F6" s="395"/>
      <c r="G6" s="395"/>
      <c r="H6" s="396"/>
      <c r="I6" s="399" t="s">
        <v>5</v>
      </c>
      <c r="J6" s="399"/>
      <c r="K6" s="399"/>
      <c r="L6" s="399"/>
      <c r="M6" s="399"/>
      <c r="N6" s="399"/>
      <c r="O6" s="8"/>
      <c r="P6" s="8"/>
      <c r="Q6" s="8"/>
      <c r="R6" s="8"/>
    </row>
    <row r="7" spans="1:18" x14ac:dyDescent="0.25">
      <c r="A7" s="392"/>
      <c r="B7" s="393"/>
      <c r="C7" s="393"/>
      <c r="D7" s="394"/>
      <c r="E7" s="397"/>
      <c r="F7" s="397"/>
      <c r="G7" s="397"/>
      <c r="H7" s="398"/>
      <c r="I7" s="400">
        <v>2023</v>
      </c>
      <c r="J7" s="401"/>
      <c r="K7" s="319">
        <v>2024</v>
      </c>
      <c r="L7" s="319"/>
      <c r="M7" s="319">
        <v>2025</v>
      </c>
      <c r="N7" s="319"/>
      <c r="O7" s="8"/>
      <c r="P7" s="8"/>
      <c r="Q7" s="8"/>
      <c r="R7" s="8"/>
    </row>
    <row r="8" spans="1:18" x14ac:dyDescent="0.25">
      <c r="A8" s="386" t="s">
        <v>6</v>
      </c>
      <c r="B8" s="387"/>
      <c r="C8" s="387"/>
      <c r="D8" s="388"/>
      <c r="E8" s="373" t="s">
        <v>52</v>
      </c>
      <c r="F8" s="373"/>
      <c r="G8" s="373"/>
      <c r="H8" s="374"/>
      <c r="I8" s="375" t="s">
        <v>7</v>
      </c>
      <c r="J8" s="376"/>
      <c r="K8" s="377"/>
      <c r="L8" s="377"/>
      <c r="M8" s="377"/>
      <c r="N8" s="377"/>
      <c r="O8" s="8"/>
      <c r="P8" s="8"/>
      <c r="Q8" s="8"/>
      <c r="R8" s="8"/>
    </row>
    <row r="9" spans="1:18" ht="45" customHeight="1" x14ac:dyDescent="0.25">
      <c r="A9" s="378" t="s">
        <v>8</v>
      </c>
      <c r="B9" s="379"/>
      <c r="C9" s="497" t="s">
        <v>142</v>
      </c>
      <c r="D9" s="498"/>
      <c r="E9" s="498"/>
      <c r="F9" s="498"/>
      <c r="G9" s="498"/>
      <c r="H9" s="498"/>
      <c r="I9" s="498"/>
      <c r="J9" s="498"/>
      <c r="K9" s="498"/>
      <c r="L9" s="498"/>
      <c r="M9" s="498"/>
      <c r="N9" s="499"/>
      <c r="O9" s="6"/>
      <c r="P9" s="6"/>
      <c r="Q9" s="6"/>
      <c r="R9" s="6"/>
    </row>
    <row r="10" spans="1:18" ht="0.6" customHeight="1" x14ac:dyDescent="0.25">
      <c r="A10" s="378"/>
      <c r="B10" s="379"/>
      <c r="C10" s="380" t="s">
        <v>106</v>
      </c>
      <c r="D10" s="381"/>
      <c r="E10" s="381"/>
      <c r="F10" s="381"/>
      <c r="G10" s="381"/>
      <c r="H10" s="381"/>
      <c r="I10" s="381"/>
      <c r="J10" s="381"/>
      <c r="K10" s="381"/>
      <c r="L10" s="381"/>
      <c r="M10" s="381"/>
      <c r="N10" s="382"/>
      <c r="O10" s="6"/>
      <c r="P10" s="6"/>
      <c r="Q10" s="6"/>
      <c r="R10" s="6"/>
    </row>
    <row r="11" spans="1:18" x14ac:dyDescent="0.25">
      <c r="A11" s="352" t="s">
        <v>9</v>
      </c>
      <c r="B11" s="353"/>
      <c r="C11" s="358" t="s">
        <v>142</v>
      </c>
      <c r="D11" s="359"/>
      <c r="E11" s="359"/>
      <c r="F11" s="359"/>
      <c r="G11" s="359"/>
      <c r="H11" s="359"/>
      <c r="I11" s="359"/>
      <c r="J11" s="359"/>
      <c r="K11" s="359"/>
      <c r="L11" s="359"/>
      <c r="M11" s="359"/>
      <c r="N11" s="360"/>
      <c r="O11" s="6"/>
      <c r="P11" s="6"/>
      <c r="Q11" s="6"/>
      <c r="R11" s="6"/>
    </row>
    <row r="12" spans="1:18" ht="27.75" customHeight="1" x14ac:dyDescent="0.25">
      <c r="A12" s="354"/>
      <c r="B12" s="355"/>
      <c r="C12" s="361"/>
      <c r="D12" s="362"/>
      <c r="E12" s="362"/>
      <c r="F12" s="362"/>
      <c r="G12" s="362"/>
      <c r="H12" s="362"/>
      <c r="I12" s="362"/>
      <c r="J12" s="362"/>
      <c r="K12" s="362"/>
      <c r="L12" s="362"/>
      <c r="M12" s="362"/>
      <c r="N12" s="363"/>
      <c r="O12" s="6"/>
      <c r="P12" s="6"/>
      <c r="Q12" s="6"/>
      <c r="R12" s="6"/>
    </row>
    <row r="13" spans="1:18" ht="2.25" customHeight="1" x14ac:dyDescent="0.25">
      <c r="A13" s="354"/>
      <c r="B13" s="355"/>
      <c r="C13" s="361"/>
      <c r="D13" s="362"/>
      <c r="E13" s="362"/>
      <c r="F13" s="362"/>
      <c r="G13" s="362"/>
      <c r="H13" s="362"/>
      <c r="I13" s="362"/>
      <c r="J13" s="362"/>
      <c r="K13" s="362"/>
      <c r="L13" s="362"/>
      <c r="M13" s="362"/>
      <c r="N13" s="363"/>
      <c r="O13" s="6"/>
      <c r="P13" s="6"/>
      <c r="Q13" s="6"/>
      <c r="R13" s="6"/>
    </row>
    <row r="14" spans="1:18" hidden="1" x14ac:dyDescent="0.25">
      <c r="A14" s="354"/>
      <c r="B14" s="355"/>
      <c r="C14" s="361"/>
      <c r="D14" s="362"/>
      <c r="E14" s="362"/>
      <c r="F14" s="362"/>
      <c r="G14" s="362"/>
      <c r="H14" s="362"/>
      <c r="I14" s="362"/>
      <c r="J14" s="362"/>
      <c r="K14" s="362"/>
      <c r="L14" s="362"/>
      <c r="M14" s="362"/>
      <c r="N14" s="363"/>
      <c r="O14" s="6"/>
      <c r="P14" s="6"/>
      <c r="Q14" s="6"/>
      <c r="R14" s="6"/>
    </row>
    <row r="15" spans="1:18" hidden="1" x14ac:dyDescent="0.25">
      <c r="A15" s="354"/>
      <c r="B15" s="355"/>
      <c r="C15" s="361"/>
      <c r="D15" s="362"/>
      <c r="E15" s="362"/>
      <c r="F15" s="362"/>
      <c r="G15" s="362"/>
      <c r="H15" s="362"/>
      <c r="I15" s="362"/>
      <c r="J15" s="362"/>
      <c r="K15" s="362"/>
      <c r="L15" s="362"/>
      <c r="M15" s="362"/>
      <c r="N15" s="363"/>
      <c r="O15" s="6"/>
      <c r="P15" s="6"/>
      <c r="Q15" s="6"/>
      <c r="R15" s="6"/>
    </row>
    <row r="16" spans="1:18" hidden="1" x14ac:dyDescent="0.25">
      <c r="A16" s="354"/>
      <c r="B16" s="355"/>
      <c r="C16" s="361"/>
      <c r="D16" s="362"/>
      <c r="E16" s="362"/>
      <c r="F16" s="362"/>
      <c r="G16" s="362"/>
      <c r="H16" s="362"/>
      <c r="I16" s="362"/>
      <c r="J16" s="362"/>
      <c r="K16" s="362"/>
      <c r="L16" s="362"/>
      <c r="M16" s="362"/>
      <c r="N16" s="363"/>
      <c r="O16" s="6"/>
      <c r="P16" s="6"/>
      <c r="Q16" s="6"/>
      <c r="R16" s="6"/>
    </row>
    <row r="17" spans="1:18" hidden="1" x14ac:dyDescent="0.25">
      <c r="A17" s="354"/>
      <c r="B17" s="355"/>
      <c r="C17" s="361"/>
      <c r="D17" s="362"/>
      <c r="E17" s="362"/>
      <c r="F17" s="362"/>
      <c r="G17" s="362"/>
      <c r="H17" s="362"/>
      <c r="I17" s="362"/>
      <c r="J17" s="362"/>
      <c r="K17" s="362"/>
      <c r="L17" s="362"/>
      <c r="M17" s="362"/>
      <c r="N17" s="363"/>
      <c r="O17" s="6"/>
      <c r="P17" s="6"/>
      <c r="Q17" s="6"/>
      <c r="R17" s="6"/>
    </row>
    <row r="18" spans="1:18" hidden="1" x14ac:dyDescent="0.25">
      <c r="A18" s="354"/>
      <c r="B18" s="355"/>
      <c r="C18" s="361"/>
      <c r="D18" s="362"/>
      <c r="E18" s="362"/>
      <c r="F18" s="362"/>
      <c r="G18" s="362"/>
      <c r="H18" s="362"/>
      <c r="I18" s="362"/>
      <c r="J18" s="362"/>
      <c r="K18" s="362"/>
      <c r="L18" s="362"/>
      <c r="M18" s="362"/>
      <c r="N18" s="363"/>
      <c r="O18" s="6"/>
      <c r="P18" s="6"/>
      <c r="Q18" s="6"/>
      <c r="R18" s="6"/>
    </row>
    <row r="19" spans="1:18" hidden="1" x14ac:dyDescent="0.25">
      <c r="A19" s="354"/>
      <c r="B19" s="355"/>
      <c r="C19" s="361"/>
      <c r="D19" s="362"/>
      <c r="E19" s="362"/>
      <c r="F19" s="362"/>
      <c r="G19" s="362"/>
      <c r="H19" s="362"/>
      <c r="I19" s="362"/>
      <c r="J19" s="362"/>
      <c r="K19" s="362"/>
      <c r="L19" s="362"/>
      <c r="M19" s="362"/>
      <c r="N19" s="363"/>
      <c r="O19" s="6"/>
      <c r="P19" s="6"/>
      <c r="Q19" s="6"/>
      <c r="R19" s="6"/>
    </row>
    <row r="20" spans="1:18" hidden="1" x14ac:dyDescent="0.25">
      <c r="A20" s="354"/>
      <c r="B20" s="355"/>
      <c r="C20" s="361"/>
      <c r="D20" s="362"/>
      <c r="E20" s="362"/>
      <c r="F20" s="362"/>
      <c r="G20" s="362"/>
      <c r="H20" s="362"/>
      <c r="I20" s="362"/>
      <c r="J20" s="362"/>
      <c r="K20" s="362"/>
      <c r="L20" s="362"/>
      <c r="M20" s="362"/>
      <c r="N20" s="363"/>
      <c r="O20" s="6"/>
      <c r="P20" s="6"/>
      <c r="Q20" s="6"/>
      <c r="R20" s="6"/>
    </row>
    <row r="21" spans="1:18" hidden="1" x14ac:dyDescent="0.25">
      <c r="A21" s="354"/>
      <c r="B21" s="355"/>
      <c r="C21" s="361"/>
      <c r="D21" s="362"/>
      <c r="E21" s="362"/>
      <c r="F21" s="362"/>
      <c r="G21" s="362"/>
      <c r="H21" s="362"/>
      <c r="I21" s="362"/>
      <c r="J21" s="362"/>
      <c r="K21" s="362"/>
      <c r="L21" s="362"/>
      <c r="M21" s="362"/>
      <c r="N21" s="363"/>
      <c r="O21" s="6"/>
      <c r="P21" s="6"/>
      <c r="Q21" s="6"/>
      <c r="R21" s="6"/>
    </row>
    <row r="22" spans="1:18" hidden="1" x14ac:dyDescent="0.25">
      <c r="A22" s="354"/>
      <c r="B22" s="355"/>
      <c r="C22" s="361"/>
      <c r="D22" s="362"/>
      <c r="E22" s="362"/>
      <c r="F22" s="362"/>
      <c r="G22" s="362"/>
      <c r="H22" s="362"/>
      <c r="I22" s="362"/>
      <c r="J22" s="362"/>
      <c r="K22" s="362"/>
      <c r="L22" s="362"/>
      <c r="M22" s="362"/>
      <c r="N22" s="363"/>
      <c r="O22" s="6"/>
      <c r="P22" s="6"/>
      <c r="Q22" s="6"/>
      <c r="R22" s="6"/>
    </row>
    <row r="23" spans="1:18" hidden="1" x14ac:dyDescent="0.25">
      <c r="A23" s="356"/>
      <c r="B23" s="357"/>
      <c r="C23" s="364"/>
      <c r="D23" s="365"/>
      <c r="E23" s="365"/>
      <c r="F23" s="365"/>
      <c r="G23" s="365"/>
      <c r="H23" s="365"/>
      <c r="I23" s="365"/>
      <c r="J23" s="365"/>
      <c r="K23" s="365"/>
      <c r="L23" s="365"/>
      <c r="M23" s="365"/>
      <c r="N23" s="366"/>
      <c r="O23" s="6"/>
      <c r="P23" s="6"/>
      <c r="Q23" s="6"/>
      <c r="R23" s="6"/>
    </row>
    <row r="24" spans="1:18" x14ac:dyDescent="0.25">
      <c r="A24" s="341" t="s">
        <v>0</v>
      </c>
      <c r="B24" s="370"/>
      <c r="C24" s="370"/>
      <c r="D24" s="370"/>
      <c r="E24" s="370"/>
      <c r="F24" s="370"/>
      <c r="G24" s="370"/>
      <c r="H24" s="370"/>
      <c r="I24" s="370"/>
      <c r="J24" s="370"/>
      <c r="K24" s="370"/>
      <c r="L24" s="370"/>
      <c r="M24" s="370"/>
      <c r="N24" s="342"/>
      <c r="O24" s="6"/>
      <c r="P24" s="6"/>
      <c r="Q24" s="6"/>
      <c r="R24" s="9"/>
    </row>
    <row r="25" spans="1:18" x14ac:dyDescent="0.25">
      <c r="A25" s="10">
        <v>1</v>
      </c>
      <c r="B25" s="367" t="s">
        <v>154</v>
      </c>
      <c r="C25" s="368"/>
      <c r="D25" s="368"/>
      <c r="E25" s="368"/>
      <c r="F25" s="368"/>
      <c r="G25" s="369"/>
      <c r="H25" s="10">
        <v>7</v>
      </c>
      <c r="I25" s="367" t="s">
        <v>248</v>
      </c>
      <c r="J25" s="368"/>
      <c r="K25" s="368"/>
      <c r="L25" s="368"/>
      <c r="M25" s="368"/>
      <c r="N25" s="369"/>
      <c r="O25" s="6"/>
      <c r="P25" s="6"/>
      <c r="Q25" s="6"/>
      <c r="R25" s="9"/>
    </row>
    <row r="26" spans="1:18" ht="31.9" customHeight="1" x14ac:dyDescent="0.25">
      <c r="A26" s="10">
        <v>2</v>
      </c>
      <c r="B26" s="367" t="s">
        <v>145</v>
      </c>
      <c r="C26" s="368"/>
      <c r="D26" s="368"/>
      <c r="E26" s="368"/>
      <c r="F26" s="368"/>
      <c r="G26" s="369"/>
      <c r="H26" s="10">
        <v>8</v>
      </c>
      <c r="I26" s="367"/>
      <c r="J26" s="368"/>
      <c r="K26" s="368"/>
      <c r="L26" s="368"/>
      <c r="M26" s="368"/>
      <c r="N26" s="369"/>
      <c r="O26" s="6"/>
      <c r="P26" s="6"/>
      <c r="Q26" s="6"/>
      <c r="R26" s="9"/>
    </row>
    <row r="27" spans="1:18" x14ac:dyDescent="0.25">
      <c r="A27" s="10">
        <v>3</v>
      </c>
      <c r="B27" s="367" t="s">
        <v>158</v>
      </c>
      <c r="C27" s="368"/>
      <c r="D27" s="368"/>
      <c r="E27" s="368"/>
      <c r="F27" s="368"/>
      <c r="G27" s="369"/>
      <c r="H27" s="10">
        <v>9</v>
      </c>
      <c r="I27" s="367"/>
      <c r="J27" s="368"/>
      <c r="K27" s="368"/>
      <c r="L27" s="368"/>
      <c r="M27" s="368"/>
      <c r="N27" s="369"/>
      <c r="O27" s="6"/>
      <c r="P27" s="6"/>
      <c r="Q27" s="6"/>
      <c r="R27" s="9"/>
    </row>
    <row r="28" spans="1:18" ht="15" customHeight="1" x14ac:dyDescent="0.25">
      <c r="A28" s="10">
        <v>4</v>
      </c>
      <c r="B28" s="367" t="s">
        <v>152</v>
      </c>
      <c r="C28" s="368"/>
      <c r="D28" s="368"/>
      <c r="E28" s="368"/>
      <c r="F28" s="368"/>
      <c r="G28" s="369"/>
      <c r="H28" s="10">
        <v>10</v>
      </c>
      <c r="I28" s="367"/>
      <c r="J28" s="368"/>
      <c r="K28" s="368"/>
      <c r="L28" s="368"/>
      <c r="M28" s="368"/>
      <c r="N28" s="369"/>
      <c r="O28" s="6"/>
      <c r="P28" s="6"/>
      <c r="Q28" s="6"/>
      <c r="R28" s="9"/>
    </row>
    <row r="29" spans="1:18" x14ac:dyDescent="0.25">
      <c r="A29" s="10">
        <v>5</v>
      </c>
      <c r="B29" s="367" t="s">
        <v>147</v>
      </c>
      <c r="C29" s="368"/>
      <c r="D29" s="368"/>
      <c r="E29" s="368"/>
      <c r="F29" s="368"/>
      <c r="G29" s="369"/>
      <c r="H29" s="10">
        <v>11</v>
      </c>
      <c r="I29" s="367"/>
      <c r="J29" s="368"/>
      <c r="K29" s="368"/>
      <c r="L29" s="368"/>
      <c r="M29" s="368"/>
      <c r="N29" s="369"/>
      <c r="O29" s="6"/>
      <c r="P29" s="6"/>
      <c r="Q29" s="6"/>
      <c r="R29" s="6"/>
    </row>
    <row r="30" spans="1:18" x14ac:dyDescent="0.25">
      <c r="A30" s="10">
        <v>6</v>
      </c>
      <c r="B30" s="367" t="s">
        <v>146</v>
      </c>
      <c r="C30" s="368"/>
      <c r="D30" s="368"/>
      <c r="E30" s="368"/>
      <c r="F30" s="368"/>
      <c r="G30" s="369"/>
      <c r="H30" s="10">
        <v>12</v>
      </c>
      <c r="I30" s="372"/>
      <c r="J30" s="372"/>
      <c r="K30" s="372"/>
      <c r="L30" s="372"/>
      <c r="M30" s="372"/>
      <c r="N30" s="372"/>
      <c r="O30" s="6"/>
      <c r="P30" s="6"/>
      <c r="Q30" s="6"/>
      <c r="R30" s="6"/>
    </row>
    <row r="31" spans="1:18" ht="14.25" customHeight="1" x14ac:dyDescent="0.25">
      <c r="A31" s="329" t="s">
        <v>10</v>
      </c>
      <c r="B31" s="330"/>
      <c r="C31" s="330"/>
      <c r="D31" s="330"/>
      <c r="E31" s="330"/>
      <c r="F31" s="330"/>
      <c r="G31" s="330"/>
      <c r="H31" s="330"/>
      <c r="I31" s="330"/>
      <c r="J31" s="330"/>
      <c r="K31" s="330"/>
      <c r="L31" s="330"/>
      <c r="M31" s="330"/>
      <c r="N31" s="330"/>
      <c r="O31" s="47"/>
      <c r="P31" s="47"/>
      <c r="Q31" s="47"/>
      <c r="R31" s="47"/>
    </row>
    <row r="32" spans="1:18" hidden="1" x14ac:dyDescent="0.25">
      <c r="A32" s="343" t="s">
        <v>11</v>
      </c>
      <c r="B32" s="344"/>
      <c r="C32" s="344"/>
      <c r="D32" s="344"/>
      <c r="E32" s="344"/>
      <c r="F32" s="344"/>
      <c r="G32" s="344"/>
      <c r="H32" s="345"/>
      <c r="I32" s="341" t="s">
        <v>12</v>
      </c>
      <c r="J32" s="342"/>
      <c r="K32" s="346" t="s">
        <v>13</v>
      </c>
      <c r="L32" s="346"/>
      <c r="M32" s="325" t="s">
        <v>14</v>
      </c>
      <c r="N32" s="341"/>
      <c r="O32" s="371"/>
      <c r="P32" s="371"/>
      <c r="Q32" s="371"/>
      <c r="R32" s="371"/>
    </row>
    <row r="33" spans="1:18" hidden="1" x14ac:dyDescent="0.25">
      <c r="A33" s="338"/>
      <c r="B33" s="339"/>
      <c r="C33" s="339"/>
      <c r="D33" s="339"/>
      <c r="E33" s="339"/>
      <c r="F33" s="339"/>
      <c r="G33" s="339"/>
      <c r="H33" s="340"/>
      <c r="I33" s="324"/>
      <c r="J33" s="324"/>
      <c r="K33" s="324"/>
      <c r="L33" s="324"/>
      <c r="M33" s="324"/>
      <c r="N33" s="351"/>
      <c r="O33" s="337"/>
      <c r="P33" s="337"/>
      <c r="Q33" s="337"/>
      <c r="R33" s="337"/>
    </row>
    <row r="34" spans="1:18" hidden="1" x14ac:dyDescent="0.25">
      <c r="A34" s="338"/>
      <c r="B34" s="339"/>
      <c r="C34" s="339"/>
      <c r="D34" s="339"/>
      <c r="E34" s="339"/>
      <c r="F34" s="339"/>
      <c r="G34" s="339"/>
      <c r="H34" s="340"/>
      <c r="I34" s="324"/>
      <c r="J34" s="324"/>
      <c r="K34" s="347"/>
      <c r="L34" s="347"/>
      <c r="M34" s="347"/>
      <c r="N34" s="348"/>
      <c r="O34" s="337"/>
      <c r="P34" s="337"/>
      <c r="Q34" s="337"/>
      <c r="R34" s="337"/>
    </row>
    <row r="35" spans="1:18" hidden="1" x14ac:dyDescent="0.25">
      <c r="A35" s="338"/>
      <c r="B35" s="339"/>
      <c r="C35" s="339"/>
      <c r="D35" s="339"/>
      <c r="E35" s="339"/>
      <c r="F35" s="339"/>
      <c r="G35" s="339"/>
      <c r="H35" s="340"/>
      <c r="I35" s="324"/>
      <c r="J35" s="324"/>
      <c r="K35" s="347"/>
      <c r="L35" s="347"/>
      <c r="M35" s="347"/>
      <c r="N35" s="348"/>
      <c r="O35" s="337"/>
      <c r="P35" s="337"/>
      <c r="Q35" s="337"/>
      <c r="R35" s="337"/>
    </row>
    <row r="36" spans="1:18" x14ac:dyDescent="0.25">
      <c r="A36" s="343" t="s">
        <v>15</v>
      </c>
      <c r="B36" s="344"/>
      <c r="C36" s="344"/>
      <c r="D36" s="344"/>
      <c r="E36" s="344"/>
      <c r="F36" s="344"/>
      <c r="G36" s="344"/>
      <c r="H36" s="345"/>
      <c r="I36" s="341" t="s">
        <v>193</v>
      </c>
      <c r="J36" s="342"/>
      <c r="K36" s="346" t="s">
        <v>194</v>
      </c>
      <c r="L36" s="346"/>
      <c r="M36" s="341" t="s">
        <v>14</v>
      </c>
      <c r="N36" s="370"/>
      <c r="O36" s="500"/>
      <c r="P36" s="500"/>
      <c r="Q36" s="500"/>
      <c r="R36" s="500"/>
    </row>
    <row r="37" spans="1:18" x14ac:dyDescent="0.25">
      <c r="A37" s="338" t="s">
        <v>148</v>
      </c>
      <c r="B37" s="339"/>
      <c r="C37" s="339"/>
      <c r="D37" s="339"/>
      <c r="E37" s="339"/>
      <c r="F37" s="339"/>
      <c r="G37" s="339"/>
      <c r="H37" s="340"/>
      <c r="I37" s="488">
        <v>45046</v>
      </c>
      <c r="J37" s="489"/>
      <c r="K37" s="336"/>
      <c r="L37" s="324"/>
      <c r="M37" s="324"/>
      <c r="N37" s="351"/>
      <c r="O37" s="485"/>
      <c r="P37" s="337"/>
      <c r="Q37" s="485"/>
      <c r="R37" s="337"/>
    </row>
    <row r="38" spans="1:18" x14ac:dyDescent="0.25">
      <c r="A38" s="338" t="s">
        <v>149</v>
      </c>
      <c r="B38" s="339"/>
      <c r="C38" s="339"/>
      <c r="D38" s="339"/>
      <c r="E38" s="339"/>
      <c r="F38" s="339"/>
      <c r="G38" s="339"/>
      <c r="H38" s="340"/>
      <c r="I38" s="488">
        <v>45077</v>
      </c>
      <c r="J38" s="489"/>
      <c r="K38" s="336"/>
      <c r="L38" s="324"/>
      <c r="M38" s="324"/>
      <c r="N38" s="351"/>
      <c r="O38" s="485"/>
      <c r="P38" s="337"/>
      <c r="Q38" s="485"/>
      <c r="R38" s="337"/>
    </row>
    <row r="39" spans="1:18" ht="15" customHeight="1" x14ac:dyDescent="0.25">
      <c r="A39" s="338" t="s">
        <v>150</v>
      </c>
      <c r="B39" s="339"/>
      <c r="C39" s="339"/>
      <c r="D39" s="339"/>
      <c r="E39" s="339"/>
      <c r="F39" s="339"/>
      <c r="G39" s="339"/>
      <c r="H39" s="340"/>
      <c r="I39" s="488">
        <v>45138</v>
      </c>
      <c r="J39" s="489"/>
      <c r="K39" s="336"/>
      <c r="L39" s="324"/>
      <c r="M39" s="324"/>
      <c r="N39" s="351"/>
      <c r="O39" s="485"/>
      <c r="P39" s="337"/>
      <c r="Q39" s="485"/>
      <c r="R39" s="337"/>
    </row>
    <row r="40" spans="1:18" ht="15" customHeight="1" x14ac:dyDescent="0.25">
      <c r="A40" s="338" t="s">
        <v>151</v>
      </c>
      <c r="B40" s="339"/>
      <c r="C40" s="339"/>
      <c r="D40" s="339"/>
      <c r="E40" s="339"/>
      <c r="F40" s="339"/>
      <c r="G40" s="339"/>
      <c r="H40" s="340"/>
      <c r="I40" s="488">
        <v>45245</v>
      </c>
      <c r="J40" s="489"/>
      <c r="K40" s="336"/>
      <c r="L40" s="324"/>
      <c r="M40" s="324"/>
      <c r="N40" s="351"/>
      <c r="O40" s="485"/>
      <c r="P40" s="337"/>
      <c r="Q40" s="485"/>
      <c r="R40" s="337"/>
    </row>
    <row r="41" spans="1:18" ht="15" customHeight="1" x14ac:dyDescent="0.25">
      <c r="A41" s="338" t="s">
        <v>153</v>
      </c>
      <c r="B41" s="339"/>
      <c r="C41" s="339"/>
      <c r="D41" s="339"/>
      <c r="E41" s="339"/>
      <c r="F41" s="339"/>
      <c r="G41" s="339"/>
      <c r="H41" s="340"/>
      <c r="I41" s="488">
        <v>45260</v>
      </c>
      <c r="J41" s="489"/>
      <c r="K41" s="336"/>
      <c r="L41" s="324"/>
      <c r="M41" s="324"/>
      <c r="N41" s="351"/>
      <c r="O41" s="485"/>
      <c r="P41" s="337"/>
      <c r="Q41" s="485"/>
      <c r="R41" s="337"/>
    </row>
    <row r="42" spans="1:18" ht="15" customHeight="1" x14ac:dyDescent="0.25">
      <c r="A42" s="338" t="s">
        <v>155</v>
      </c>
      <c r="B42" s="339"/>
      <c r="C42" s="339"/>
      <c r="D42" s="339"/>
      <c r="E42" s="339"/>
      <c r="F42" s="339"/>
      <c r="G42" s="339"/>
      <c r="H42" s="340"/>
      <c r="I42" s="488">
        <v>45291</v>
      </c>
      <c r="J42" s="489"/>
      <c r="K42" s="336"/>
      <c r="L42" s="324"/>
      <c r="M42" s="324"/>
      <c r="N42" s="351"/>
      <c r="O42" s="55"/>
      <c r="P42" s="54"/>
      <c r="Q42" s="55"/>
      <c r="R42" s="54"/>
    </row>
    <row r="43" spans="1:18" ht="15" customHeight="1" x14ac:dyDescent="0.25">
      <c r="A43" s="338" t="s">
        <v>156</v>
      </c>
      <c r="B43" s="339"/>
      <c r="C43" s="339"/>
      <c r="D43" s="339"/>
      <c r="E43" s="339"/>
      <c r="F43" s="339"/>
      <c r="G43" s="339"/>
      <c r="H43" s="340"/>
      <c r="I43" s="488">
        <v>45322</v>
      </c>
      <c r="J43" s="489"/>
      <c r="K43" s="336"/>
      <c r="L43" s="324"/>
      <c r="M43" s="324"/>
      <c r="N43" s="351"/>
      <c r="O43" s="485"/>
      <c r="P43" s="337"/>
      <c r="Q43" s="485"/>
      <c r="R43" s="337"/>
    </row>
    <row r="44" spans="1:18" ht="15" customHeight="1" x14ac:dyDescent="0.25">
      <c r="A44" s="338" t="s">
        <v>157</v>
      </c>
      <c r="B44" s="339"/>
      <c r="C44" s="339"/>
      <c r="D44" s="339"/>
      <c r="E44" s="339"/>
      <c r="F44" s="339"/>
      <c r="G44" s="339"/>
      <c r="H44" s="340"/>
      <c r="I44" s="488">
        <v>45322</v>
      </c>
      <c r="J44" s="489"/>
      <c r="K44" s="336"/>
      <c r="L44" s="324"/>
      <c r="M44" s="324"/>
      <c r="N44" s="351"/>
      <c r="O44" s="55"/>
      <c r="P44" s="54"/>
      <c r="Q44" s="55"/>
      <c r="R44" s="54"/>
    </row>
    <row r="45" spans="1:18" ht="15" customHeight="1" x14ac:dyDescent="0.25">
      <c r="A45" s="338" t="s">
        <v>196</v>
      </c>
      <c r="B45" s="339"/>
      <c r="C45" s="339"/>
      <c r="D45" s="339"/>
      <c r="E45" s="339"/>
      <c r="F45" s="339"/>
      <c r="G45" s="339"/>
      <c r="H45" s="340"/>
      <c r="I45" s="488" t="s">
        <v>197</v>
      </c>
      <c r="J45" s="489"/>
      <c r="K45" s="336"/>
      <c r="L45" s="324"/>
      <c r="M45" s="324"/>
      <c r="N45" s="351"/>
      <c r="O45" s="55"/>
      <c r="P45" s="54"/>
      <c r="Q45" s="55"/>
      <c r="R45" s="54"/>
    </row>
    <row r="46" spans="1:18" ht="15" customHeight="1" x14ac:dyDescent="0.25">
      <c r="A46" s="338" t="s">
        <v>198</v>
      </c>
      <c r="B46" s="339"/>
      <c r="C46" s="339"/>
      <c r="D46" s="339"/>
      <c r="E46" s="339"/>
      <c r="F46" s="339"/>
      <c r="G46" s="339"/>
      <c r="H46" s="340"/>
      <c r="I46" s="488" t="s">
        <v>197</v>
      </c>
      <c r="J46" s="489"/>
      <c r="K46" s="336"/>
      <c r="L46" s="324"/>
      <c r="M46" s="324"/>
      <c r="N46" s="351"/>
      <c r="O46" s="55"/>
      <c r="P46" s="54"/>
      <c r="Q46" s="55"/>
      <c r="R46" s="54"/>
    </row>
    <row r="47" spans="1:18" ht="15" customHeight="1" x14ac:dyDescent="0.25">
      <c r="A47" s="338" t="s">
        <v>199</v>
      </c>
      <c r="B47" s="339"/>
      <c r="C47" s="339"/>
      <c r="D47" s="339"/>
      <c r="E47" s="339"/>
      <c r="F47" s="339"/>
      <c r="G47" s="339"/>
      <c r="H47" s="340"/>
      <c r="I47" s="488" t="s">
        <v>197</v>
      </c>
      <c r="J47" s="489"/>
      <c r="K47" s="336"/>
      <c r="L47" s="324"/>
      <c r="M47" s="324"/>
      <c r="N47" s="351"/>
      <c r="O47" s="55"/>
      <c r="P47" s="54"/>
      <c r="Q47" s="55"/>
      <c r="R47" s="54"/>
    </row>
    <row r="48" spans="1:18" hidden="1" x14ac:dyDescent="0.25">
      <c r="A48" s="338" t="s">
        <v>196</v>
      </c>
      <c r="B48" s="339"/>
      <c r="C48" s="339"/>
      <c r="D48" s="339"/>
      <c r="E48" s="339"/>
      <c r="F48" s="339"/>
      <c r="G48" s="339"/>
      <c r="H48" s="340"/>
      <c r="I48" s="488" t="s">
        <v>197</v>
      </c>
      <c r="J48" s="489"/>
      <c r="K48" s="336"/>
      <c r="L48" s="324"/>
      <c r="M48" s="324"/>
      <c r="N48" s="351"/>
      <c r="O48" s="486">
        <v>2017</v>
      </c>
      <c r="P48" s="486"/>
      <c r="Q48" s="486">
        <v>2018</v>
      </c>
      <c r="R48" s="486"/>
    </row>
    <row r="49" spans="1:18" hidden="1" x14ac:dyDescent="0.25">
      <c r="A49" s="343" t="s">
        <v>16</v>
      </c>
      <c r="B49" s="344"/>
      <c r="C49" s="344"/>
      <c r="D49" s="344"/>
      <c r="E49" s="344"/>
      <c r="F49" s="344"/>
      <c r="G49" s="344"/>
      <c r="H49" s="345"/>
      <c r="I49" s="341" t="s">
        <v>12</v>
      </c>
      <c r="J49" s="342"/>
      <c r="K49" s="346" t="s">
        <v>13</v>
      </c>
      <c r="L49" s="346"/>
      <c r="M49" s="325" t="s">
        <v>17</v>
      </c>
      <c r="N49" s="341"/>
      <c r="O49" s="487"/>
      <c r="P49" s="487"/>
      <c r="Q49" s="487"/>
      <c r="R49" s="487"/>
    </row>
    <row r="50" spans="1:18" hidden="1" x14ac:dyDescent="0.25">
      <c r="A50" s="338"/>
      <c r="B50" s="339"/>
      <c r="C50" s="339"/>
      <c r="D50" s="339"/>
      <c r="E50" s="339"/>
      <c r="F50" s="339"/>
      <c r="G50" s="339"/>
      <c r="H50" s="340"/>
      <c r="I50" s="350"/>
      <c r="J50" s="350"/>
      <c r="K50" s="324"/>
      <c r="L50" s="324"/>
      <c r="M50" s="324"/>
      <c r="N50" s="351"/>
      <c r="O50" s="337"/>
      <c r="P50" s="337"/>
      <c r="Q50" s="337"/>
      <c r="R50" s="337"/>
    </row>
    <row r="51" spans="1:18" hidden="1" x14ac:dyDescent="0.25">
      <c r="A51" s="338"/>
      <c r="B51" s="339"/>
      <c r="C51" s="339"/>
      <c r="D51" s="339"/>
      <c r="E51" s="339"/>
      <c r="F51" s="339"/>
      <c r="G51" s="339"/>
      <c r="H51" s="340"/>
      <c r="I51" s="324"/>
      <c r="J51" s="324"/>
      <c r="K51" s="324"/>
      <c r="L51" s="324"/>
      <c r="M51" s="324"/>
      <c r="N51" s="351"/>
      <c r="O51" s="486">
        <v>2017</v>
      </c>
      <c r="P51" s="486"/>
      <c r="Q51" s="486">
        <v>2018</v>
      </c>
      <c r="R51" s="486"/>
    </row>
    <row r="52" spans="1:18" hidden="1" x14ac:dyDescent="0.25">
      <c r="A52" s="343" t="s">
        <v>18</v>
      </c>
      <c r="B52" s="344"/>
      <c r="C52" s="344"/>
      <c r="D52" s="344"/>
      <c r="E52" s="344"/>
      <c r="F52" s="344"/>
      <c r="G52" s="344"/>
      <c r="H52" s="345"/>
      <c r="I52" s="341" t="s">
        <v>12</v>
      </c>
      <c r="J52" s="342"/>
      <c r="K52" s="346" t="s">
        <v>13</v>
      </c>
      <c r="L52" s="346"/>
      <c r="M52" s="325" t="s">
        <v>17</v>
      </c>
      <c r="N52" s="341"/>
      <c r="O52" s="337"/>
      <c r="P52" s="337"/>
      <c r="Q52" s="337"/>
      <c r="R52" s="337"/>
    </row>
    <row r="53" spans="1:18" hidden="1" x14ac:dyDescent="0.25">
      <c r="A53" s="326"/>
      <c r="B53" s="327"/>
      <c r="C53" s="327"/>
      <c r="D53" s="327"/>
      <c r="E53" s="327"/>
      <c r="F53" s="327"/>
      <c r="G53" s="327"/>
      <c r="H53" s="328"/>
      <c r="I53" s="324"/>
      <c r="J53" s="324"/>
      <c r="K53" s="324"/>
      <c r="L53" s="324"/>
      <c r="M53" s="324"/>
      <c r="N53" s="351"/>
      <c r="O53" s="337"/>
      <c r="P53" s="337"/>
      <c r="Q53" s="337"/>
      <c r="R53" s="337"/>
    </row>
    <row r="54" spans="1:18" hidden="1" x14ac:dyDescent="0.25">
      <c r="A54" s="326"/>
      <c r="B54" s="327"/>
      <c r="C54" s="327"/>
      <c r="D54" s="327"/>
      <c r="E54" s="327"/>
      <c r="F54" s="327"/>
      <c r="G54" s="327"/>
      <c r="H54" s="328"/>
      <c r="I54" s="324"/>
      <c r="J54" s="324"/>
      <c r="K54" s="324"/>
      <c r="L54" s="324"/>
      <c r="M54" s="324"/>
      <c r="N54" s="351"/>
      <c r="O54" s="6"/>
      <c r="P54" s="6"/>
      <c r="Q54" s="6"/>
      <c r="R54" s="6"/>
    </row>
    <row r="55" spans="1:18" x14ac:dyDescent="0.25">
      <c r="A55" s="329" t="s">
        <v>19</v>
      </c>
      <c r="B55" s="330"/>
      <c r="C55" s="330"/>
      <c r="D55" s="330"/>
      <c r="E55" s="330"/>
      <c r="F55" s="330"/>
      <c r="G55" s="330"/>
      <c r="H55" s="330"/>
      <c r="I55" s="330"/>
      <c r="J55" s="330"/>
      <c r="K55" s="330"/>
      <c r="L55" s="330"/>
      <c r="M55" s="330"/>
      <c r="N55" s="331"/>
      <c r="O55" s="6"/>
      <c r="P55" s="6"/>
      <c r="Q55" s="6"/>
      <c r="R55" s="6"/>
    </row>
    <row r="56" spans="1:18" ht="15" customHeight="1" x14ac:dyDescent="0.25">
      <c r="A56" s="325" t="s">
        <v>20</v>
      </c>
      <c r="B56" s="325"/>
      <c r="C56" s="11" t="s">
        <v>21</v>
      </c>
      <c r="D56" s="11" t="s">
        <v>22</v>
      </c>
      <c r="E56" s="11" t="s">
        <v>23</v>
      </c>
      <c r="F56" s="11" t="s">
        <v>24</v>
      </c>
      <c r="G56" s="11" t="s">
        <v>25</v>
      </c>
      <c r="H56" s="11" t="s">
        <v>26</v>
      </c>
      <c r="I56" s="11" t="s">
        <v>27</v>
      </c>
      <c r="J56" s="11" t="s">
        <v>28</v>
      </c>
      <c r="K56" s="11" t="s">
        <v>29</v>
      </c>
      <c r="L56" s="11" t="s">
        <v>30</v>
      </c>
      <c r="M56" s="11" t="s">
        <v>31</v>
      </c>
      <c r="N56" s="11" t="s">
        <v>32</v>
      </c>
      <c r="O56" s="6"/>
      <c r="P56" s="6"/>
      <c r="Q56" s="6"/>
      <c r="R56" s="6"/>
    </row>
    <row r="57" spans="1:18" ht="15.75" thickBot="1" x14ac:dyDescent="0.3">
      <c r="A57" s="334">
        <v>1</v>
      </c>
      <c r="B57" s="335"/>
      <c r="C57" s="43"/>
      <c r="D57" s="43"/>
      <c r="E57" s="43"/>
      <c r="F57" s="43"/>
      <c r="G57" s="13"/>
      <c r="H57" s="13"/>
      <c r="I57" s="13"/>
      <c r="J57" s="29"/>
      <c r="K57" s="13"/>
      <c r="L57" s="13"/>
      <c r="M57" s="13"/>
      <c r="N57" s="13"/>
      <c r="O57" s="6"/>
      <c r="P57" s="6"/>
      <c r="Q57" s="6"/>
      <c r="R57" s="6"/>
    </row>
    <row r="58" spans="1:18" x14ac:dyDescent="0.25">
      <c r="A58" s="332">
        <v>2</v>
      </c>
      <c r="B58" s="333"/>
      <c r="C58" s="12"/>
      <c r="D58" s="12"/>
      <c r="E58" s="38"/>
      <c r="F58" s="40"/>
      <c r="G58" s="40"/>
      <c r="H58" s="12"/>
      <c r="I58" s="12"/>
      <c r="J58" s="12"/>
      <c r="K58" s="12"/>
      <c r="L58" s="12"/>
      <c r="M58" s="12"/>
      <c r="N58" s="12"/>
      <c r="O58" s="6"/>
      <c r="P58" s="6"/>
      <c r="Q58" s="6"/>
      <c r="R58" s="6"/>
    </row>
    <row r="59" spans="1:18" ht="15.75" thickBot="1" x14ac:dyDescent="0.3">
      <c r="A59" s="334"/>
      <c r="B59" s="335"/>
      <c r="C59" s="13"/>
      <c r="D59" s="13"/>
      <c r="E59" s="13"/>
      <c r="F59" s="13"/>
      <c r="G59" s="13"/>
      <c r="H59" s="13"/>
      <c r="I59" s="13"/>
      <c r="J59" s="13"/>
      <c r="K59" s="13"/>
      <c r="L59" s="13"/>
      <c r="M59" s="13"/>
      <c r="N59" s="13"/>
      <c r="O59" s="6"/>
      <c r="P59" s="6"/>
      <c r="Q59" s="6"/>
      <c r="R59" s="6"/>
    </row>
    <row r="60" spans="1:18" x14ac:dyDescent="0.25">
      <c r="A60" s="332">
        <v>3</v>
      </c>
      <c r="B60" s="333"/>
      <c r="C60" s="12"/>
      <c r="D60" s="27"/>
      <c r="E60" s="12"/>
      <c r="F60" s="12"/>
      <c r="G60" s="40"/>
      <c r="H60" s="40"/>
      <c r="I60" s="40"/>
      <c r="J60" s="12"/>
      <c r="K60" s="12"/>
      <c r="L60" s="12"/>
      <c r="M60" s="12"/>
      <c r="N60" s="12"/>
      <c r="O60" s="6"/>
      <c r="P60" s="6"/>
      <c r="Q60" s="6"/>
      <c r="R60" s="6"/>
    </row>
    <row r="61" spans="1:18" ht="15.75" thickBot="1" x14ac:dyDescent="0.3">
      <c r="A61" s="334"/>
      <c r="B61" s="335"/>
      <c r="C61" s="13"/>
      <c r="D61" s="13"/>
      <c r="E61" s="13"/>
      <c r="F61" s="13"/>
      <c r="G61" s="13"/>
      <c r="H61" s="13"/>
      <c r="I61" s="13"/>
      <c r="J61" s="13"/>
      <c r="K61" s="13"/>
      <c r="L61" s="13"/>
      <c r="M61" s="13"/>
      <c r="N61" s="13"/>
      <c r="O61" s="6"/>
      <c r="P61" s="6"/>
      <c r="Q61" s="6"/>
      <c r="R61" s="6"/>
    </row>
    <row r="62" spans="1:18" x14ac:dyDescent="0.25">
      <c r="A62" s="332">
        <v>4</v>
      </c>
      <c r="B62" s="333"/>
      <c r="C62" s="12"/>
      <c r="D62" s="12"/>
      <c r="E62" s="12"/>
      <c r="F62" s="12"/>
      <c r="G62" s="12"/>
      <c r="H62" s="12"/>
      <c r="I62" s="12"/>
      <c r="J62" s="12"/>
      <c r="K62" s="40"/>
      <c r="L62" s="40"/>
      <c r="M62" s="12"/>
      <c r="N62" s="12"/>
      <c r="O62" s="6"/>
      <c r="P62" s="6"/>
      <c r="Q62" s="6"/>
      <c r="R62" s="6"/>
    </row>
    <row r="63" spans="1:18" ht="15.75" thickBot="1" x14ac:dyDescent="0.3">
      <c r="A63" s="334"/>
      <c r="B63" s="335"/>
      <c r="C63" s="13"/>
      <c r="D63" s="13"/>
      <c r="E63" s="13"/>
      <c r="F63" s="13"/>
      <c r="G63" s="13"/>
      <c r="H63" s="13"/>
      <c r="I63" s="13"/>
      <c r="J63" s="13"/>
      <c r="K63" s="13"/>
      <c r="L63" s="13"/>
      <c r="M63" s="13"/>
      <c r="N63" s="13"/>
      <c r="O63" s="6"/>
      <c r="P63" s="6"/>
      <c r="Q63" s="6"/>
      <c r="R63" s="6"/>
    </row>
    <row r="64" spans="1:18" ht="15.75" thickBot="1" x14ac:dyDescent="0.3">
      <c r="A64" s="332">
        <v>5</v>
      </c>
      <c r="B64" s="333"/>
      <c r="C64" s="12"/>
      <c r="D64" s="12"/>
      <c r="E64" s="12"/>
      <c r="F64" s="12"/>
      <c r="G64" s="12"/>
      <c r="H64" s="12"/>
      <c r="I64" s="12"/>
      <c r="J64" s="12"/>
      <c r="K64" s="40"/>
      <c r="L64" s="40"/>
      <c r="M64" s="40"/>
      <c r="N64" s="13"/>
      <c r="O64" s="6"/>
      <c r="P64" s="6"/>
      <c r="Q64" s="6"/>
      <c r="R64" s="6"/>
    </row>
    <row r="65" spans="1:18" ht="15.75" thickBot="1" x14ac:dyDescent="0.3">
      <c r="A65" s="334"/>
      <c r="B65" s="335"/>
      <c r="C65" s="13"/>
      <c r="D65" s="13"/>
      <c r="E65" s="13"/>
      <c r="F65" s="13"/>
      <c r="G65" s="13"/>
      <c r="H65" s="13"/>
      <c r="I65" s="13"/>
      <c r="J65" s="13"/>
      <c r="K65" s="13"/>
      <c r="L65" s="13"/>
      <c r="M65" s="13"/>
      <c r="N65" s="13"/>
      <c r="O65" s="6"/>
      <c r="P65" s="6"/>
      <c r="Q65" s="6"/>
      <c r="R65" s="6"/>
    </row>
    <row r="66" spans="1:18" x14ac:dyDescent="0.25">
      <c r="A66" s="332">
        <v>6</v>
      </c>
      <c r="B66" s="333"/>
      <c r="C66" s="39"/>
      <c r="D66" s="12"/>
      <c r="E66" s="12"/>
      <c r="F66" s="12"/>
      <c r="G66" s="12"/>
      <c r="H66" s="12"/>
      <c r="I66" s="12"/>
      <c r="J66" s="12"/>
      <c r="K66" s="12"/>
      <c r="L66" s="39"/>
      <c r="M66" s="39"/>
      <c r="N66" s="40"/>
      <c r="O66" s="6"/>
      <c r="P66" s="6"/>
      <c r="Q66" s="6"/>
      <c r="R66" s="6"/>
    </row>
    <row r="67" spans="1:18" ht="15.75" thickBot="1" x14ac:dyDescent="0.3">
      <c r="A67" s="334"/>
      <c r="B67" s="335"/>
      <c r="C67" s="13"/>
      <c r="D67" s="13"/>
      <c r="E67" s="13"/>
      <c r="F67" s="13"/>
      <c r="G67" s="13"/>
      <c r="H67" s="13"/>
      <c r="I67" s="13"/>
      <c r="J67" s="13"/>
      <c r="K67" s="13"/>
      <c r="L67" s="90"/>
      <c r="M67" s="90"/>
      <c r="N67" s="90"/>
      <c r="O67" s="6"/>
      <c r="P67" s="6"/>
      <c r="Q67" s="6"/>
      <c r="R67" s="6"/>
    </row>
    <row r="68" spans="1:18" x14ac:dyDescent="0.25">
      <c r="A68" s="332">
        <v>7</v>
      </c>
      <c r="B68" s="333"/>
      <c r="C68" s="40"/>
      <c r="D68" s="40"/>
      <c r="E68" s="40"/>
      <c r="F68" s="40"/>
      <c r="G68" s="40"/>
      <c r="H68" s="40"/>
      <c r="I68" s="40"/>
      <c r="J68" s="40"/>
      <c r="K68" s="40"/>
      <c r="L68" s="40"/>
      <c r="M68" s="40"/>
      <c r="N68" s="40"/>
      <c r="O68" s="6"/>
      <c r="P68" s="6"/>
      <c r="Q68" s="6"/>
      <c r="R68" s="6"/>
    </row>
    <row r="69" spans="1:18" ht="15.75" thickBot="1" x14ac:dyDescent="0.3">
      <c r="A69" s="334"/>
      <c r="B69" s="335"/>
      <c r="C69" s="13"/>
      <c r="D69" s="13"/>
      <c r="E69" s="13"/>
      <c r="F69" s="13"/>
      <c r="G69" s="13"/>
      <c r="H69" s="13"/>
      <c r="I69" s="13"/>
      <c r="J69" s="13"/>
      <c r="K69" s="13"/>
      <c r="L69" s="13"/>
      <c r="M69" s="13"/>
      <c r="N69" s="13"/>
      <c r="O69" s="15"/>
      <c r="P69" s="6"/>
      <c r="Q69" s="6"/>
      <c r="R69" s="6"/>
    </row>
    <row r="70" spans="1:18" x14ac:dyDescent="0.25">
      <c r="A70" s="332">
        <v>8</v>
      </c>
      <c r="B70" s="333"/>
      <c r="C70" s="40"/>
      <c r="D70" s="40"/>
      <c r="E70" s="40"/>
      <c r="F70" s="40"/>
      <c r="G70" s="40"/>
      <c r="H70" s="40"/>
      <c r="I70" s="40"/>
      <c r="J70" s="40"/>
      <c r="K70" s="40"/>
      <c r="L70" s="40"/>
      <c r="M70" s="40"/>
      <c r="N70" s="91"/>
      <c r="O70" s="6"/>
      <c r="P70" s="6"/>
      <c r="Q70" s="6"/>
      <c r="R70" s="6"/>
    </row>
    <row r="71" spans="1:18" ht="15.75" thickBot="1" x14ac:dyDescent="0.3">
      <c r="A71" s="334"/>
      <c r="B71" s="335"/>
      <c r="C71" s="13"/>
      <c r="D71" s="13"/>
      <c r="E71" s="13"/>
      <c r="F71" s="13"/>
      <c r="G71" s="13"/>
      <c r="H71" s="13"/>
      <c r="I71" s="13"/>
      <c r="J71" s="13"/>
      <c r="K71" s="13"/>
      <c r="L71" s="13"/>
      <c r="M71" s="13"/>
      <c r="N71" s="13"/>
      <c r="O71" s="6"/>
      <c r="P71" s="6"/>
      <c r="Q71" s="6"/>
      <c r="R71" s="6"/>
    </row>
    <row r="72" spans="1:18" x14ac:dyDescent="0.25">
      <c r="A72" s="332">
        <v>9</v>
      </c>
      <c r="B72" s="333"/>
      <c r="C72" s="12"/>
      <c r="D72" s="12"/>
      <c r="E72" s="12"/>
      <c r="F72" s="40"/>
      <c r="G72" s="40"/>
      <c r="H72" s="12"/>
      <c r="I72" s="12"/>
      <c r="J72" s="12"/>
      <c r="K72" s="40"/>
      <c r="L72" s="12"/>
      <c r="M72" s="12"/>
      <c r="N72" s="39"/>
      <c r="O72" s="6"/>
      <c r="P72" s="6"/>
      <c r="Q72" s="6"/>
      <c r="R72" s="6"/>
    </row>
    <row r="73" spans="1:18" ht="15.75" hidden="1" thickBot="1" x14ac:dyDescent="0.3">
      <c r="A73" s="334"/>
      <c r="B73" s="335"/>
      <c r="C73" s="13"/>
      <c r="D73" s="13"/>
      <c r="E73" s="13"/>
      <c r="F73" s="13"/>
      <c r="G73" s="13"/>
      <c r="H73" s="13"/>
      <c r="I73" s="13"/>
      <c r="J73" s="13"/>
      <c r="K73" s="13"/>
      <c r="L73" s="13"/>
      <c r="M73" s="13"/>
      <c r="N73" s="13"/>
      <c r="O73" s="6"/>
      <c r="P73" s="6"/>
      <c r="Q73" s="6"/>
      <c r="R73" s="6"/>
    </row>
    <row r="74" spans="1:18" hidden="1" x14ac:dyDescent="0.25">
      <c r="A74" s="332">
        <v>10</v>
      </c>
      <c r="B74" s="333"/>
      <c r="C74" s="12"/>
      <c r="D74" s="12"/>
      <c r="E74" s="12"/>
      <c r="F74" s="12"/>
      <c r="G74" s="12"/>
      <c r="H74" s="12"/>
      <c r="I74" s="12"/>
      <c r="J74" s="12"/>
      <c r="K74" s="12"/>
      <c r="L74" s="12"/>
      <c r="M74" s="12"/>
      <c r="N74" s="12"/>
      <c r="O74" s="6"/>
      <c r="P74" s="6"/>
      <c r="Q74" s="6"/>
      <c r="R74" s="6"/>
    </row>
    <row r="75" spans="1:18" hidden="1" x14ac:dyDescent="0.25">
      <c r="A75" s="501"/>
      <c r="B75" s="502"/>
      <c r="C75" s="37"/>
      <c r="D75" s="37"/>
      <c r="E75" s="37"/>
      <c r="F75" s="37"/>
      <c r="G75" s="37"/>
      <c r="H75" s="37"/>
      <c r="I75" s="37"/>
      <c r="J75" s="37"/>
      <c r="K75" s="37"/>
      <c r="L75" s="37"/>
      <c r="M75" s="37"/>
      <c r="N75" s="37"/>
      <c r="O75" s="6"/>
      <c r="P75" s="6"/>
      <c r="Q75" s="6"/>
      <c r="R75" s="6"/>
    </row>
    <row r="76" spans="1:18" ht="15.75" thickBot="1" x14ac:dyDescent="0.3">
      <c r="A76" s="334">
        <v>10</v>
      </c>
      <c r="B76" s="335"/>
      <c r="C76" s="43"/>
      <c r="D76" s="43"/>
      <c r="E76" s="43"/>
      <c r="F76" s="43"/>
      <c r="G76" s="43"/>
      <c r="H76" s="43"/>
      <c r="I76" s="43"/>
      <c r="J76" s="92"/>
      <c r="K76" s="43"/>
      <c r="L76" s="43"/>
      <c r="M76" s="43"/>
      <c r="N76" s="43"/>
      <c r="O76" s="6"/>
      <c r="P76" s="6"/>
      <c r="Q76" s="6"/>
      <c r="R76" s="6"/>
    </row>
    <row r="77" spans="1:18" ht="15.75" thickBot="1" x14ac:dyDescent="0.3">
      <c r="A77" s="334">
        <v>11</v>
      </c>
      <c r="B77" s="335"/>
      <c r="C77" s="43"/>
      <c r="D77" s="43"/>
      <c r="E77" s="43"/>
      <c r="F77" s="43"/>
      <c r="G77" s="43"/>
      <c r="H77" s="43"/>
      <c r="I77" s="43"/>
      <c r="J77" s="92"/>
      <c r="K77" s="43"/>
      <c r="L77" s="43"/>
      <c r="M77" s="43"/>
      <c r="N77" s="43"/>
      <c r="O77" s="6"/>
      <c r="P77" s="6"/>
      <c r="Q77" s="6"/>
      <c r="R77" s="6"/>
    </row>
    <row r="78" spans="1:18" x14ac:dyDescent="0.25">
      <c r="A78" s="304" t="s">
        <v>33</v>
      </c>
      <c r="B78" s="305"/>
      <c r="C78" s="305"/>
      <c r="D78" s="305"/>
      <c r="E78" s="305"/>
      <c r="F78" s="305"/>
      <c r="G78" s="305"/>
      <c r="H78" s="305"/>
      <c r="I78" s="305"/>
      <c r="J78" s="305"/>
      <c r="K78" s="305"/>
      <c r="L78" s="305"/>
      <c r="M78" s="305"/>
      <c r="N78" s="306"/>
      <c r="O78" s="6"/>
      <c r="P78" s="6"/>
      <c r="Q78" s="6"/>
      <c r="R78" s="6"/>
    </row>
    <row r="79" spans="1:18" hidden="1" x14ac:dyDescent="0.25">
      <c r="A79" s="17" t="s">
        <v>34</v>
      </c>
      <c r="B79" s="321" t="s">
        <v>35</v>
      </c>
      <c r="C79" s="322"/>
      <c r="D79" s="322"/>
      <c r="E79" s="322"/>
      <c r="F79" s="323"/>
      <c r="G79" s="320" t="s">
        <v>36</v>
      </c>
      <c r="H79" s="320"/>
      <c r="I79" s="320" t="s">
        <v>37</v>
      </c>
      <c r="J79" s="320"/>
      <c r="K79" s="320" t="s">
        <v>38</v>
      </c>
      <c r="L79" s="320"/>
      <c r="M79" s="319" t="s">
        <v>39</v>
      </c>
      <c r="N79" s="319"/>
      <c r="O79" s="6"/>
      <c r="P79" s="6"/>
      <c r="Q79" s="6"/>
      <c r="R79" s="6"/>
    </row>
    <row r="80" spans="1:18" hidden="1" x14ac:dyDescent="0.25">
      <c r="A80" s="42"/>
      <c r="B80" s="482"/>
      <c r="C80" s="483"/>
      <c r="D80" s="483"/>
      <c r="E80" s="483"/>
      <c r="F80" s="483"/>
      <c r="G80" s="484"/>
      <c r="H80" s="314"/>
      <c r="I80" s="302"/>
      <c r="J80" s="302"/>
      <c r="K80" s="302"/>
      <c r="L80" s="302"/>
      <c r="M80" s="315"/>
      <c r="N80" s="315"/>
      <c r="O80" s="6"/>
      <c r="P80" s="6"/>
      <c r="Q80" s="6"/>
      <c r="R80" s="6"/>
    </row>
    <row r="81" spans="1:18" hidden="1" x14ac:dyDescent="0.25">
      <c r="A81" s="42"/>
      <c r="B81" s="482"/>
      <c r="C81" s="483"/>
      <c r="D81" s="483"/>
      <c r="E81" s="483"/>
      <c r="F81" s="483"/>
      <c r="G81" s="484"/>
      <c r="H81" s="314"/>
      <c r="I81" s="302"/>
      <c r="J81" s="302"/>
      <c r="K81" s="302"/>
      <c r="L81" s="302"/>
      <c r="M81" s="315"/>
      <c r="N81" s="315"/>
      <c r="O81" s="6"/>
      <c r="P81" s="6"/>
      <c r="Q81" s="6"/>
      <c r="R81" s="6"/>
    </row>
    <row r="82" spans="1:18" hidden="1" x14ac:dyDescent="0.25">
      <c r="A82" s="42"/>
      <c r="B82" s="482"/>
      <c r="C82" s="483"/>
      <c r="D82" s="483"/>
      <c r="E82" s="483"/>
      <c r="F82" s="483"/>
      <c r="G82" s="484"/>
      <c r="H82" s="314"/>
      <c r="I82" s="302"/>
      <c r="J82" s="302"/>
      <c r="K82" s="302"/>
      <c r="L82" s="302"/>
      <c r="M82" s="315"/>
      <c r="N82" s="315"/>
      <c r="O82" s="6"/>
      <c r="P82" s="6"/>
      <c r="Q82" s="6"/>
      <c r="R82" s="6"/>
    </row>
    <row r="83" spans="1:18" hidden="1" x14ac:dyDescent="0.25">
      <c r="A83" s="41"/>
      <c r="B83" s="483"/>
      <c r="C83" s="483"/>
      <c r="D83" s="483"/>
      <c r="E83" s="483"/>
      <c r="F83" s="483"/>
      <c r="G83" s="484"/>
      <c r="H83" s="314"/>
      <c r="I83" s="302"/>
      <c r="J83" s="302"/>
      <c r="K83" s="302"/>
      <c r="L83" s="302"/>
      <c r="M83" s="315"/>
      <c r="N83" s="315"/>
      <c r="O83" s="6"/>
      <c r="P83" s="6"/>
      <c r="Q83" s="6"/>
      <c r="R83" s="6"/>
    </row>
    <row r="84" spans="1:18" x14ac:dyDescent="0.25">
      <c r="A84" s="41"/>
      <c r="B84" s="483"/>
      <c r="C84" s="483"/>
      <c r="D84" s="483"/>
      <c r="E84" s="483"/>
      <c r="F84" s="483"/>
      <c r="G84" s="484"/>
      <c r="H84" s="314"/>
      <c r="I84" s="302"/>
      <c r="J84" s="302"/>
      <c r="K84" s="302"/>
      <c r="L84" s="302"/>
      <c r="M84" s="315"/>
      <c r="N84" s="315"/>
      <c r="O84" s="6"/>
      <c r="P84" s="6"/>
      <c r="Q84" s="6"/>
      <c r="R84" s="6"/>
    </row>
    <row r="85" spans="1:18" x14ac:dyDescent="0.25">
      <c r="A85" s="42" t="s">
        <v>115</v>
      </c>
      <c r="B85" s="482" t="s">
        <v>195</v>
      </c>
      <c r="C85" s="483"/>
      <c r="D85" s="483"/>
      <c r="E85" s="483"/>
      <c r="F85" s="483"/>
      <c r="G85" s="484"/>
      <c r="H85" s="314"/>
      <c r="I85" s="302"/>
      <c r="J85" s="302"/>
      <c r="K85" s="302"/>
      <c r="L85" s="302"/>
      <c r="M85" s="315"/>
      <c r="N85" s="315"/>
      <c r="O85" s="6"/>
      <c r="P85" s="6"/>
      <c r="Q85" s="6"/>
      <c r="R85" s="6"/>
    </row>
    <row r="86" spans="1:18" x14ac:dyDescent="0.25">
      <c r="A86" s="123" t="s">
        <v>240</v>
      </c>
      <c r="B86" s="482" t="s">
        <v>249</v>
      </c>
      <c r="C86" s="483"/>
      <c r="D86" s="483"/>
      <c r="E86" s="483"/>
      <c r="F86" s="483"/>
      <c r="G86" s="484"/>
      <c r="H86" s="314"/>
      <c r="I86" s="302"/>
      <c r="J86" s="302"/>
      <c r="K86" s="302"/>
      <c r="L86" s="302"/>
      <c r="M86" s="315"/>
      <c r="N86" s="315"/>
      <c r="O86" s="6"/>
      <c r="P86" s="6"/>
      <c r="Q86" s="6"/>
      <c r="R86" s="6"/>
    </row>
    <row r="87" spans="1:18" x14ac:dyDescent="0.25">
      <c r="A87" s="503" t="s">
        <v>41</v>
      </c>
      <c r="B87" s="305"/>
      <c r="C87" s="305"/>
      <c r="D87" s="305"/>
      <c r="E87" s="305"/>
      <c r="F87" s="305"/>
      <c r="G87" s="305"/>
      <c r="H87" s="305"/>
      <c r="I87" s="305"/>
      <c r="J87" s="305"/>
      <c r="K87" s="305"/>
      <c r="L87" s="305"/>
      <c r="M87" s="305"/>
      <c r="N87" s="306"/>
      <c r="O87" s="6"/>
      <c r="P87" s="6"/>
      <c r="Q87" s="6"/>
      <c r="R87" s="6"/>
    </row>
    <row r="88" spans="1:18" x14ac:dyDescent="0.25">
      <c r="A88" s="307" t="s">
        <v>42</v>
      </c>
      <c r="B88" s="308"/>
      <c r="C88" s="308"/>
      <c r="D88" s="309"/>
      <c r="E88" s="307" t="s">
        <v>3</v>
      </c>
      <c r="F88" s="308"/>
      <c r="G88" s="308"/>
      <c r="H88" s="308"/>
      <c r="I88" s="308"/>
      <c r="J88" s="308"/>
      <c r="K88" s="308"/>
      <c r="L88" s="308"/>
      <c r="M88" s="299" t="s">
        <v>43</v>
      </c>
      <c r="N88" s="301"/>
      <c r="O88" s="6"/>
      <c r="P88" s="6"/>
      <c r="Q88" s="6"/>
      <c r="R88" s="6"/>
    </row>
    <row r="89" spans="1:18" x14ac:dyDescent="0.25">
      <c r="A89" s="303"/>
      <c r="B89" s="290"/>
      <c r="C89" s="290"/>
      <c r="D89" s="291"/>
      <c r="E89" s="289"/>
      <c r="F89" s="290"/>
      <c r="G89" s="290"/>
      <c r="H89" s="290"/>
      <c r="I89" s="290"/>
      <c r="J89" s="290"/>
      <c r="K89" s="290"/>
      <c r="L89" s="290"/>
      <c r="M89" s="295"/>
      <c r="N89" s="296"/>
      <c r="O89" s="20"/>
      <c r="P89" s="21"/>
      <c r="Q89" s="6"/>
      <c r="R89" s="6"/>
    </row>
    <row r="90" spans="1:18" hidden="1" x14ac:dyDescent="0.25">
      <c r="A90" s="292"/>
      <c r="B90" s="293"/>
      <c r="C90" s="293"/>
      <c r="D90" s="294"/>
      <c r="E90" s="292"/>
      <c r="F90" s="293"/>
      <c r="G90" s="293"/>
      <c r="H90" s="293"/>
      <c r="I90" s="293"/>
      <c r="J90" s="293"/>
      <c r="K90" s="293"/>
      <c r="L90" s="293"/>
      <c r="M90" s="297"/>
      <c r="N90" s="298"/>
      <c r="O90" s="6"/>
      <c r="P90" s="6"/>
      <c r="Q90" s="6"/>
      <c r="R90" s="6"/>
    </row>
    <row r="91" spans="1:18" hidden="1" x14ac:dyDescent="0.25">
      <c r="A91" s="289"/>
      <c r="B91" s="290"/>
      <c r="C91" s="290"/>
      <c r="D91" s="291"/>
      <c r="E91" s="289"/>
      <c r="F91" s="290"/>
      <c r="G91" s="290"/>
      <c r="H91" s="290"/>
      <c r="I91" s="290"/>
      <c r="J91" s="290"/>
      <c r="K91" s="290"/>
      <c r="L91" s="290"/>
      <c r="M91" s="295"/>
      <c r="N91" s="296"/>
      <c r="O91" s="6"/>
      <c r="P91" s="6"/>
      <c r="Q91" s="6"/>
      <c r="R91" s="6"/>
    </row>
    <row r="92" spans="1:18" hidden="1" x14ac:dyDescent="0.25">
      <c r="A92" s="292"/>
      <c r="B92" s="293"/>
      <c r="C92" s="293"/>
      <c r="D92" s="294"/>
      <c r="E92" s="292"/>
      <c r="F92" s="293"/>
      <c r="G92" s="293"/>
      <c r="H92" s="293"/>
      <c r="I92" s="293"/>
      <c r="J92" s="293"/>
      <c r="K92" s="293"/>
      <c r="L92" s="293"/>
      <c r="M92" s="297"/>
      <c r="N92" s="298"/>
      <c r="O92" s="6"/>
      <c r="P92" s="6"/>
      <c r="Q92" s="6"/>
      <c r="R92" s="6"/>
    </row>
    <row r="93" spans="1:18" hidden="1" x14ac:dyDescent="0.25">
      <c r="A93" s="289"/>
      <c r="B93" s="290"/>
      <c r="C93" s="290"/>
      <c r="D93" s="291"/>
      <c r="E93" s="289"/>
      <c r="F93" s="290"/>
      <c r="G93" s="290"/>
      <c r="H93" s="290"/>
      <c r="I93" s="290"/>
      <c r="J93" s="290"/>
      <c r="K93" s="290"/>
      <c r="L93" s="290"/>
      <c r="M93" s="295"/>
      <c r="N93" s="296"/>
      <c r="O93" s="6"/>
      <c r="P93" s="6"/>
      <c r="Q93" s="6"/>
      <c r="R93" s="6"/>
    </row>
    <row r="94" spans="1:18" x14ac:dyDescent="0.25">
      <c r="A94" s="292"/>
      <c r="B94" s="293"/>
      <c r="C94" s="293"/>
      <c r="D94" s="294"/>
      <c r="E94" s="292"/>
      <c r="F94" s="293"/>
      <c r="G94" s="293"/>
      <c r="H94" s="293"/>
      <c r="I94" s="293"/>
      <c r="J94" s="293"/>
      <c r="K94" s="293"/>
      <c r="L94" s="293"/>
      <c r="M94" s="297"/>
      <c r="N94" s="298"/>
      <c r="O94" s="6"/>
      <c r="P94" s="6"/>
      <c r="Q94" s="6"/>
      <c r="R94" s="6"/>
    </row>
    <row r="95" spans="1:18" x14ac:dyDescent="0.25">
      <c r="A95" s="299" t="s">
        <v>44</v>
      </c>
      <c r="B95" s="300"/>
      <c r="C95" s="300"/>
      <c r="D95" s="300"/>
      <c r="E95" s="300"/>
      <c r="F95" s="300"/>
      <c r="G95" s="300"/>
      <c r="H95" s="300"/>
      <c r="I95" s="300"/>
      <c r="J95" s="300"/>
      <c r="K95" s="300"/>
      <c r="L95" s="301"/>
      <c r="M95" s="288"/>
      <c r="N95" s="288"/>
      <c r="O95" s="6"/>
      <c r="P95" s="6"/>
      <c r="Q95" s="6"/>
      <c r="R95" s="6"/>
    </row>
    <row r="96" spans="1:18" x14ac:dyDescent="0.25">
      <c r="A96" s="6"/>
      <c r="B96" s="6"/>
      <c r="C96" s="6"/>
      <c r="D96" s="6"/>
      <c r="E96" s="6"/>
      <c r="F96" s="6"/>
      <c r="G96" s="6"/>
      <c r="H96" s="6"/>
      <c r="I96" s="6"/>
      <c r="J96" s="6"/>
      <c r="K96" s="6"/>
      <c r="L96" s="6"/>
      <c r="M96" s="6"/>
      <c r="N96" s="6"/>
      <c r="O96" s="6"/>
      <c r="P96" s="6"/>
      <c r="Q96" s="6"/>
      <c r="R96" s="6"/>
    </row>
    <row r="97" spans="1:18" x14ac:dyDescent="0.25">
      <c r="A97" s="6"/>
      <c r="B97" s="21"/>
      <c r="C97" s="6"/>
      <c r="D97" s="6"/>
      <c r="E97" s="6"/>
      <c r="F97" s="6"/>
      <c r="G97" s="6"/>
      <c r="H97" s="6"/>
      <c r="I97" s="6"/>
      <c r="J97" s="6"/>
      <c r="K97" s="6"/>
      <c r="L97" s="6"/>
      <c r="M97" s="6"/>
      <c r="N97" s="6"/>
      <c r="O97" s="6"/>
      <c r="P97" s="6"/>
      <c r="Q97" s="6"/>
      <c r="R97" s="6"/>
    </row>
    <row r="98" spans="1:18" x14ac:dyDescent="0.25">
      <c r="A98" s="6"/>
      <c r="B98" s="6"/>
      <c r="C98" s="6"/>
      <c r="D98" s="6"/>
      <c r="E98" s="6"/>
      <c r="F98" s="6"/>
      <c r="G98" s="6"/>
      <c r="H98" s="6"/>
      <c r="I98" s="6"/>
      <c r="J98" s="6"/>
      <c r="K98" s="6"/>
      <c r="L98" s="6"/>
      <c r="M98" s="6"/>
      <c r="N98" s="6"/>
      <c r="O98" s="6"/>
      <c r="P98" s="6"/>
      <c r="Q98" s="6"/>
      <c r="R98" s="6"/>
    </row>
    <row r="99" spans="1:18" x14ac:dyDescent="0.25">
      <c r="A99" s="6"/>
      <c r="B99" s="6"/>
      <c r="C99" s="6"/>
      <c r="D99" s="6"/>
      <c r="E99" s="6"/>
      <c r="F99" s="6"/>
      <c r="G99" s="6"/>
      <c r="H99" s="6"/>
      <c r="I99" s="6"/>
      <c r="J99" s="6"/>
      <c r="K99" s="6"/>
      <c r="L99" s="6"/>
      <c r="M99" s="6"/>
      <c r="N99" s="6"/>
      <c r="O99" s="6"/>
      <c r="P99" s="6"/>
      <c r="Q99" s="6"/>
      <c r="R99" s="6"/>
    </row>
    <row r="100" spans="1:18" x14ac:dyDescent="0.25">
      <c r="A100" s="6"/>
      <c r="B100" s="6"/>
      <c r="C100" s="6"/>
      <c r="D100" s="6"/>
      <c r="E100" s="6"/>
      <c r="F100" s="6"/>
      <c r="G100" s="6"/>
      <c r="H100" s="6"/>
      <c r="I100" s="6"/>
      <c r="J100" s="6"/>
      <c r="K100" s="6"/>
      <c r="L100" s="6"/>
      <c r="M100" s="6"/>
      <c r="N100" s="6"/>
      <c r="O100" s="6"/>
      <c r="P100" s="6"/>
      <c r="Q100" s="6"/>
      <c r="R100" s="6"/>
    </row>
    <row r="101" spans="1:18" x14ac:dyDescent="0.25">
      <c r="A101" s="6"/>
      <c r="B101" s="6"/>
      <c r="C101" s="6"/>
      <c r="D101" s="6"/>
      <c r="E101" s="6"/>
      <c r="F101" s="6"/>
      <c r="G101" s="6"/>
      <c r="H101" s="6"/>
      <c r="I101" s="6"/>
      <c r="J101" s="6"/>
      <c r="K101" s="6"/>
      <c r="L101" s="6"/>
      <c r="M101" s="6"/>
      <c r="N101" s="6"/>
      <c r="O101" s="6"/>
      <c r="P101" s="6"/>
      <c r="Q101" s="6"/>
      <c r="R101" s="6"/>
    </row>
    <row r="102" spans="1:18" x14ac:dyDescent="0.25">
      <c r="A102" s="6"/>
      <c r="B102" s="6"/>
      <c r="C102" s="6"/>
      <c r="D102" s="6"/>
      <c r="E102" s="6"/>
      <c r="F102" s="6"/>
      <c r="G102" s="6"/>
      <c r="H102" s="6"/>
      <c r="I102" s="6"/>
      <c r="J102" s="6"/>
      <c r="K102" s="6"/>
      <c r="L102" s="6"/>
      <c r="M102" s="6"/>
      <c r="N102" s="6"/>
      <c r="O102" s="6"/>
      <c r="P102" s="6"/>
      <c r="Q102" s="6"/>
      <c r="R102" s="6"/>
    </row>
    <row r="103" spans="1:18" x14ac:dyDescent="0.25">
      <c r="A103" s="6"/>
      <c r="B103" s="6"/>
      <c r="C103" s="6"/>
      <c r="D103" s="6"/>
      <c r="E103" s="6"/>
      <c r="F103" s="6"/>
      <c r="G103" s="6"/>
      <c r="H103" s="6"/>
      <c r="I103" s="6"/>
      <c r="J103" s="6"/>
      <c r="K103" s="6"/>
      <c r="L103" s="6"/>
      <c r="M103" s="6"/>
      <c r="N103" s="6"/>
      <c r="O103" s="6"/>
      <c r="P103" s="6"/>
      <c r="Q103" s="6"/>
      <c r="R103" s="6"/>
    </row>
    <row r="104" spans="1:18" x14ac:dyDescent="0.25">
      <c r="A104" s="6"/>
      <c r="B104" s="6"/>
      <c r="C104" s="6"/>
      <c r="D104" s="6"/>
      <c r="E104" s="6"/>
      <c r="F104" s="6"/>
      <c r="G104" s="6"/>
      <c r="H104" s="6"/>
      <c r="I104" s="6"/>
      <c r="J104" s="6"/>
      <c r="K104" s="6"/>
      <c r="L104" s="6"/>
      <c r="M104" s="6"/>
      <c r="N104" s="6"/>
      <c r="O104" s="6"/>
      <c r="P104" s="6"/>
      <c r="Q104" s="6"/>
      <c r="R104" s="6"/>
    </row>
    <row r="105" spans="1:18" x14ac:dyDescent="0.25">
      <c r="A105" s="6"/>
      <c r="B105" s="6"/>
      <c r="C105" s="6"/>
      <c r="D105" s="6"/>
      <c r="E105" s="6"/>
      <c r="F105" s="6"/>
      <c r="G105" s="6"/>
      <c r="H105" s="6"/>
      <c r="I105" s="6"/>
      <c r="J105" s="6"/>
      <c r="K105" s="6"/>
      <c r="L105" s="6"/>
      <c r="M105" s="6"/>
      <c r="N105" s="6"/>
      <c r="O105" s="6"/>
      <c r="P105" s="6"/>
      <c r="Q105" s="6"/>
      <c r="R105" s="6"/>
    </row>
    <row r="106" spans="1:18" x14ac:dyDescent="0.25">
      <c r="A106" s="6"/>
      <c r="B106" s="6"/>
      <c r="C106" s="6"/>
      <c r="D106" s="6"/>
      <c r="E106" s="6"/>
      <c r="F106" s="6"/>
      <c r="G106" s="6"/>
      <c r="H106" s="6"/>
      <c r="I106" s="6"/>
      <c r="J106" s="6"/>
      <c r="K106" s="6"/>
      <c r="L106" s="6"/>
      <c r="M106" s="6"/>
      <c r="N106" s="6"/>
      <c r="O106" s="6"/>
      <c r="P106" s="6"/>
      <c r="Q106" s="6"/>
      <c r="R106" s="6"/>
    </row>
    <row r="107" spans="1:18" x14ac:dyDescent="0.25">
      <c r="A107" s="6"/>
      <c r="B107" s="6"/>
      <c r="C107" s="6"/>
      <c r="D107" s="6"/>
      <c r="E107" s="6"/>
      <c r="F107" s="6"/>
      <c r="G107" s="6"/>
      <c r="H107" s="6"/>
      <c r="I107" s="6"/>
      <c r="J107" s="6"/>
      <c r="K107" s="6"/>
      <c r="L107" s="6"/>
      <c r="M107" s="6"/>
      <c r="N107" s="6"/>
      <c r="O107" s="6"/>
      <c r="P107" s="6"/>
      <c r="Q107" s="6"/>
      <c r="R107" s="6"/>
    </row>
    <row r="108" spans="1:18" x14ac:dyDescent="0.25">
      <c r="A108" s="6"/>
      <c r="B108" s="6"/>
      <c r="C108" s="6"/>
      <c r="D108" s="6"/>
      <c r="E108" s="6"/>
      <c r="F108" s="6"/>
      <c r="G108" s="6"/>
      <c r="H108" s="6"/>
      <c r="I108" s="6"/>
      <c r="J108" s="6"/>
      <c r="K108" s="6"/>
      <c r="L108" s="6"/>
      <c r="M108" s="6"/>
      <c r="N108" s="6"/>
      <c r="O108" s="6"/>
      <c r="P108" s="6"/>
      <c r="Q108" s="6"/>
      <c r="R108" s="6"/>
    </row>
    <row r="109" spans="1:18" x14ac:dyDescent="0.25">
      <c r="A109" s="6"/>
      <c r="B109" s="6"/>
      <c r="C109" s="6"/>
      <c r="D109" s="6"/>
      <c r="E109" s="6"/>
      <c r="F109" s="6"/>
      <c r="G109" s="6"/>
      <c r="H109" s="6"/>
      <c r="I109" s="6"/>
      <c r="J109" s="6"/>
      <c r="K109" s="6"/>
      <c r="L109" s="6"/>
      <c r="M109" s="6"/>
      <c r="N109" s="6"/>
      <c r="O109" s="6"/>
      <c r="P109" s="6"/>
      <c r="Q109" s="6"/>
      <c r="R109" s="6"/>
    </row>
    <row r="110" spans="1:18" x14ac:dyDescent="0.25">
      <c r="A110" s="6"/>
      <c r="B110" s="6"/>
      <c r="C110" s="6"/>
      <c r="D110" s="6"/>
      <c r="E110" s="6"/>
      <c r="F110" s="6"/>
      <c r="G110" s="6"/>
      <c r="H110" s="6"/>
      <c r="I110" s="6"/>
      <c r="J110" s="6"/>
      <c r="K110" s="6"/>
      <c r="L110" s="6"/>
      <c r="M110" s="6"/>
      <c r="N110" s="6"/>
      <c r="O110" s="6"/>
      <c r="P110" s="6"/>
      <c r="Q110" s="6"/>
      <c r="R110" s="6"/>
    </row>
    <row r="111" spans="1:18" x14ac:dyDescent="0.25">
      <c r="A111" s="6"/>
      <c r="B111" s="6"/>
      <c r="C111" s="6"/>
      <c r="D111" s="6"/>
      <c r="E111" s="6"/>
      <c r="F111" s="6"/>
      <c r="G111" s="6"/>
      <c r="H111" s="6"/>
      <c r="I111" s="6"/>
      <c r="J111" s="6"/>
      <c r="K111" s="6"/>
      <c r="L111" s="6"/>
      <c r="M111" s="6"/>
      <c r="N111" s="6"/>
      <c r="O111" s="6"/>
      <c r="P111" s="6"/>
      <c r="Q111" s="6"/>
      <c r="R111" s="6"/>
    </row>
    <row r="112" spans="1:18" x14ac:dyDescent="0.25">
      <c r="A112" s="6"/>
      <c r="B112" s="6"/>
      <c r="C112" s="6"/>
      <c r="D112" s="6"/>
      <c r="E112" s="6"/>
      <c r="F112" s="6"/>
      <c r="G112" s="6"/>
      <c r="H112" s="6"/>
      <c r="I112" s="6"/>
      <c r="J112" s="6"/>
      <c r="K112" s="6"/>
      <c r="L112" s="6"/>
      <c r="M112" s="6"/>
      <c r="N112" s="6"/>
      <c r="O112" s="6"/>
      <c r="P112" s="6"/>
      <c r="Q112" s="6"/>
      <c r="R112" s="6"/>
    </row>
    <row r="113" spans="1:18" x14ac:dyDescent="0.25">
      <c r="A113" s="6"/>
      <c r="B113" s="6"/>
      <c r="C113" s="6"/>
      <c r="D113" s="6"/>
      <c r="E113" s="6"/>
      <c r="F113" s="6"/>
      <c r="G113" s="6"/>
      <c r="H113" s="6"/>
      <c r="I113" s="6"/>
      <c r="J113" s="6"/>
      <c r="K113" s="6"/>
      <c r="L113" s="6"/>
      <c r="M113" s="6"/>
      <c r="N113" s="6"/>
      <c r="O113" s="6"/>
      <c r="P113" s="6"/>
      <c r="Q113" s="6"/>
      <c r="R113" s="6"/>
    </row>
    <row r="114" spans="1:18" x14ac:dyDescent="0.25">
      <c r="A114" s="6"/>
      <c r="B114" s="6"/>
      <c r="C114" s="6"/>
      <c r="D114" s="6"/>
      <c r="E114" s="6"/>
      <c r="F114" s="6"/>
      <c r="G114" s="6"/>
      <c r="H114" s="6"/>
      <c r="I114" s="6"/>
      <c r="J114" s="6"/>
      <c r="K114" s="6"/>
      <c r="L114" s="6"/>
      <c r="M114" s="6"/>
      <c r="N114" s="6"/>
    </row>
  </sheetData>
  <mergeCells count="234">
    <mergeCell ref="M85:N85"/>
    <mergeCell ref="K85:L85"/>
    <mergeCell ref="I84:J84"/>
    <mergeCell ref="K84:L84"/>
    <mergeCell ref="A95:L95"/>
    <mergeCell ref="M95:N95"/>
    <mergeCell ref="A91:D92"/>
    <mergeCell ref="E91:L92"/>
    <mergeCell ref="M91:N92"/>
    <mergeCell ref="M93:N94"/>
    <mergeCell ref="A93:D94"/>
    <mergeCell ref="E93:L94"/>
    <mergeCell ref="A87:N87"/>
    <mergeCell ref="M89:N90"/>
    <mergeCell ref="A89:D90"/>
    <mergeCell ref="E89:L90"/>
    <mergeCell ref="A88:D88"/>
    <mergeCell ref="E88:L88"/>
    <mergeCell ref="M88:N88"/>
    <mergeCell ref="M84:N84"/>
    <mergeCell ref="I85:J85"/>
    <mergeCell ref="B85:F85"/>
    <mergeCell ref="G85:H85"/>
    <mergeCell ref="B84:F84"/>
    <mergeCell ref="M83:N83"/>
    <mergeCell ref="B82:F82"/>
    <mergeCell ref="G82:H82"/>
    <mergeCell ref="I82:J82"/>
    <mergeCell ref="K82:L82"/>
    <mergeCell ref="M82:N82"/>
    <mergeCell ref="B83:F83"/>
    <mergeCell ref="G83:H83"/>
    <mergeCell ref="I83:J83"/>
    <mergeCell ref="K83:L83"/>
    <mergeCell ref="M54:N54"/>
    <mergeCell ref="B81:F81"/>
    <mergeCell ref="G81:H81"/>
    <mergeCell ref="I81:J81"/>
    <mergeCell ref="K80:L80"/>
    <mergeCell ref="B80:F80"/>
    <mergeCell ref="G80:H80"/>
    <mergeCell ref="A77:B77"/>
    <mergeCell ref="A76:B76"/>
    <mergeCell ref="A78:N78"/>
    <mergeCell ref="A58:B59"/>
    <mergeCell ref="M79:N79"/>
    <mergeCell ref="G79:H79"/>
    <mergeCell ref="A60:B61"/>
    <mergeCell ref="A64:B65"/>
    <mergeCell ref="A70:B71"/>
    <mergeCell ref="M81:N81"/>
    <mergeCell ref="M80:N80"/>
    <mergeCell ref="M51:N51"/>
    <mergeCell ref="K40:L40"/>
    <mergeCell ref="A41:H41"/>
    <mergeCell ref="A50:H50"/>
    <mergeCell ref="I50:J50"/>
    <mergeCell ref="K49:L49"/>
    <mergeCell ref="M49:N49"/>
    <mergeCell ref="A51:H51"/>
    <mergeCell ref="I51:J51"/>
    <mergeCell ref="K42:L42"/>
    <mergeCell ref="M42:N42"/>
    <mergeCell ref="A43:H43"/>
    <mergeCell ref="I43:J43"/>
    <mergeCell ref="K43:L43"/>
    <mergeCell ref="M43:N43"/>
    <mergeCell ref="I48:J48"/>
    <mergeCell ref="K48:L48"/>
    <mergeCell ref="A47:H47"/>
    <mergeCell ref="I47:J47"/>
    <mergeCell ref="K47:L47"/>
    <mergeCell ref="M47:N47"/>
    <mergeCell ref="A42:H42"/>
    <mergeCell ref="I42:J42"/>
    <mergeCell ref="A44:H44"/>
    <mergeCell ref="Q35:R35"/>
    <mergeCell ref="M36:N36"/>
    <mergeCell ref="A35:H35"/>
    <mergeCell ref="I35:J35"/>
    <mergeCell ref="K33:L33"/>
    <mergeCell ref="I32:J32"/>
    <mergeCell ref="I41:J41"/>
    <mergeCell ref="K41:L41"/>
    <mergeCell ref="M41:N41"/>
    <mergeCell ref="K36:L36"/>
    <mergeCell ref="Q40:R40"/>
    <mergeCell ref="O35:P35"/>
    <mergeCell ref="O36:P36"/>
    <mergeCell ref="Q41:R41"/>
    <mergeCell ref="O40:P40"/>
    <mergeCell ref="Q36:R36"/>
    <mergeCell ref="O41:P41"/>
    <mergeCell ref="O33:P33"/>
    <mergeCell ref="M33:N33"/>
    <mergeCell ref="M40:N40"/>
    <mergeCell ref="Q38:R38"/>
    <mergeCell ref="Q39:R39"/>
    <mergeCell ref="Q33:R33"/>
    <mergeCell ref="Q34:R34"/>
    <mergeCell ref="Q32:R32"/>
    <mergeCell ref="A33:H33"/>
    <mergeCell ref="I33:J33"/>
    <mergeCell ref="O34:P34"/>
    <mergeCell ref="M8:N8"/>
    <mergeCell ref="B29:G29"/>
    <mergeCell ref="I30:N30"/>
    <mergeCell ref="A31:N31"/>
    <mergeCell ref="O32:P32"/>
    <mergeCell ref="M32:N32"/>
    <mergeCell ref="K32:L32"/>
    <mergeCell ref="A24:N24"/>
    <mergeCell ref="K8:L8"/>
    <mergeCell ref="A9:B9"/>
    <mergeCell ref="C9:N9"/>
    <mergeCell ref="A8:D8"/>
    <mergeCell ref="E8:H8"/>
    <mergeCell ref="I8:J8"/>
    <mergeCell ref="B27:G27"/>
    <mergeCell ref="I27:N27"/>
    <mergeCell ref="B26:G26"/>
    <mergeCell ref="C10:N10"/>
    <mergeCell ref="C11:N23"/>
    <mergeCell ref="A32:H32"/>
    <mergeCell ref="I26:N26"/>
    <mergeCell ref="A10:B10"/>
    <mergeCell ref="A11:B23"/>
    <mergeCell ref="B25:G25"/>
    <mergeCell ref="I25:N25"/>
    <mergeCell ref="A37:H37"/>
    <mergeCell ref="I37:J37"/>
    <mergeCell ref="K37:L37"/>
    <mergeCell ref="M37:N37"/>
    <mergeCell ref="B28:G28"/>
    <mergeCell ref="I28:N28"/>
    <mergeCell ref="I29:N29"/>
    <mergeCell ref="B30:G30"/>
    <mergeCell ref="A36:H36"/>
    <mergeCell ref="M35:N35"/>
    <mergeCell ref="M34:N34"/>
    <mergeCell ref="I34:J34"/>
    <mergeCell ref="K34:L34"/>
    <mergeCell ref="K35:L35"/>
    <mergeCell ref="I36:J36"/>
    <mergeCell ref="A34:H34"/>
    <mergeCell ref="A1:N1"/>
    <mergeCell ref="A3:D3"/>
    <mergeCell ref="E3:H3"/>
    <mergeCell ref="I3:N3"/>
    <mergeCell ref="M7:N7"/>
    <mergeCell ref="I7:J7"/>
    <mergeCell ref="K7:L7"/>
    <mergeCell ref="A6:D7"/>
    <mergeCell ref="E6:H7"/>
    <mergeCell ref="I6:N6"/>
    <mergeCell ref="A4:D5"/>
    <mergeCell ref="E4:H5"/>
    <mergeCell ref="I4:N5"/>
    <mergeCell ref="A38:H38"/>
    <mergeCell ref="I38:J38"/>
    <mergeCell ref="K38:L38"/>
    <mergeCell ref="M38:N38"/>
    <mergeCell ref="O38:P38"/>
    <mergeCell ref="A39:H39"/>
    <mergeCell ref="I39:J39"/>
    <mergeCell ref="K39:L39"/>
    <mergeCell ref="M39:N39"/>
    <mergeCell ref="O39:P39"/>
    <mergeCell ref="K50:L50"/>
    <mergeCell ref="M50:N50"/>
    <mergeCell ref="A49:H49"/>
    <mergeCell ref="I49:J49"/>
    <mergeCell ref="A46:H46"/>
    <mergeCell ref="I46:J46"/>
    <mergeCell ref="K46:L46"/>
    <mergeCell ref="M46:N46"/>
    <mergeCell ref="M48:N48"/>
    <mergeCell ref="I45:J45"/>
    <mergeCell ref="K45:L45"/>
    <mergeCell ref="M45:N45"/>
    <mergeCell ref="I44:J44"/>
    <mergeCell ref="K44:L44"/>
    <mergeCell ref="M44:N44"/>
    <mergeCell ref="A48:H48"/>
    <mergeCell ref="O43:P43"/>
    <mergeCell ref="O49:P49"/>
    <mergeCell ref="K52:L52"/>
    <mergeCell ref="M52:N52"/>
    <mergeCell ref="I52:J52"/>
    <mergeCell ref="A53:H53"/>
    <mergeCell ref="I53:J53"/>
    <mergeCell ref="A52:H52"/>
    <mergeCell ref="O37:P37"/>
    <mergeCell ref="Q37:R37"/>
    <mergeCell ref="Q43:R43"/>
    <mergeCell ref="Q48:R48"/>
    <mergeCell ref="Q49:R49"/>
    <mergeCell ref="O53:P53"/>
    <mergeCell ref="Q53:R53"/>
    <mergeCell ref="O52:P52"/>
    <mergeCell ref="Q52:R52"/>
    <mergeCell ref="O51:P51"/>
    <mergeCell ref="Q51:R51"/>
    <mergeCell ref="O50:P50"/>
    <mergeCell ref="Q50:R50"/>
    <mergeCell ref="O48:P48"/>
    <mergeCell ref="A40:H40"/>
    <mergeCell ref="I40:J40"/>
    <mergeCell ref="K51:L51"/>
    <mergeCell ref="A45:H45"/>
    <mergeCell ref="B86:F86"/>
    <mergeCell ref="G86:H86"/>
    <mergeCell ref="I86:J86"/>
    <mergeCell ref="K86:L86"/>
    <mergeCell ref="M86:N86"/>
    <mergeCell ref="K53:L53"/>
    <mergeCell ref="A55:N55"/>
    <mergeCell ref="A56:B56"/>
    <mergeCell ref="A54:H54"/>
    <mergeCell ref="I54:J54"/>
    <mergeCell ref="M53:N53"/>
    <mergeCell ref="G84:H84"/>
    <mergeCell ref="I80:J80"/>
    <mergeCell ref="K81:L81"/>
    <mergeCell ref="K54:L54"/>
    <mergeCell ref="A62:B63"/>
    <mergeCell ref="K79:L79"/>
    <mergeCell ref="A66:B67"/>
    <mergeCell ref="A68:B69"/>
    <mergeCell ref="I79:J79"/>
    <mergeCell ref="A72:B73"/>
    <mergeCell ref="A74:B75"/>
    <mergeCell ref="B79:F79"/>
    <mergeCell ref="A57:B57"/>
  </mergeCells>
  <phoneticPr fontId="20" type="noConversion"/>
  <conditionalFormatting sqref="C68">
    <cfRule type="cellIs" dxfId="29" priority="9" stopIfTrue="1" operator="equal">
      <formula>"x"</formula>
    </cfRule>
  </conditionalFormatting>
  <conditionalFormatting sqref="C57:N57 C59:N59 C61:N61 C63:N63 N64:N65 C65:M65 C67:N67 C69:N69 C71:N71 C73:N73">
    <cfRule type="cellIs" dxfId="28" priority="18" stopIfTrue="1" operator="equal">
      <formula>"x"</formula>
    </cfRule>
  </conditionalFormatting>
  <conditionalFormatting sqref="C58:N58 C60:N60 C62:N62 C64:M64 C66:N66 C68:N68 C70:N70 C74:N74 C72:N72">
    <cfRule type="cellIs" dxfId="27" priority="17" stopIfTrue="1" operator="equal">
      <formula>"x"</formula>
    </cfRule>
  </conditionalFormatting>
  <conditionalFormatting sqref="C75:N77">
    <cfRule type="cellIs" dxfId="26" priority="1" stopIfTrue="1" operator="equal">
      <formula>"x"</formula>
    </cfRule>
  </conditionalFormatting>
  <conditionalFormatting sqref="F58:G58">
    <cfRule type="cellIs" dxfId="25" priority="15" stopIfTrue="1" operator="equal">
      <formula>"x"</formula>
    </cfRule>
  </conditionalFormatting>
  <conditionalFormatting sqref="G60:I60">
    <cfRule type="cellIs" dxfId="24" priority="14" stopIfTrue="1" operator="equal">
      <formula>"x"</formula>
    </cfRule>
  </conditionalFormatting>
  <conditionalFormatting sqref="H70">
    <cfRule type="cellIs" dxfId="23" priority="7" stopIfTrue="1" operator="equal">
      <formula>"x"</formula>
    </cfRule>
  </conditionalFormatting>
  <conditionalFormatting sqref="K62:L62">
    <cfRule type="cellIs" dxfId="22" priority="13" stopIfTrue="1" operator="equal">
      <formula>"x"</formula>
    </cfRule>
  </conditionalFormatting>
  <conditionalFormatting sqref="K64:M64">
    <cfRule type="cellIs" dxfId="21" priority="12" stopIfTrue="1" operator="equal">
      <formula>"x"</formula>
    </cfRule>
  </conditionalFormatting>
  <conditionalFormatting sqref="L66:N66">
    <cfRule type="cellIs" dxfId="20" priority="11" stopIfTrue="1" operator="equal">
      <formula>"x"</formula>
    </cfRule>
  </conditionalFormatting>
  <conditionalFormatting sqref="N72">
    <cfRule type="cellIs" dxfId="19" priority="3" stopIfTrue="1" operator="equal">
      <formula>"x"</formula>
    </cfRule>
  </conditionalFormatting>
  <conditionalFormatting sqref="N74">
    <cfRule type="cellIs" dxfId="18" priority="5"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57:N77"/>
  </dataValidations>
  <pageMargins left="1.05" right="0.70866141732283472" top="0.74803149606299213" bottom="0.74803149606299213" header="0.31496062992125984" footer="0.31496062992125984"/>
  <pageSetup paperSize="8"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R80"/>
  <sheetViews>
    <sheetView topLeftCell="A30" workbookViewId="0">
      <selection activeCell="C9" sqref="C9:N9"/>
    </sheetView>
  </sheetViews>
  <sheetFormatPr defaultRowHeight="15" x14ac:dyDescent="0.25"/>
  <cols>
    <col min="15" max="15" width="3.85546875" customWidth="1"/>
    <col min="16" max="16" width="8.85546875" hidden="1" customWidth="1"/>
    <col min="17" max="17" width="7.7109375" customWidth="1"/>
    <col min="18" max="18" width="0.7109375" hidden="1" customWidth="1"/>
  </cols>
  <sheetData>
    <row r="1" spans="1:18" ht="18.75" thickBot="1" x14ac:dyDescent="0.3">
      <c r="A1" s="402" t="s">
        <v>116</v>
      </c>
      <c r="B1" s="402"/>
      <c r="C1" s="402"/>
      <c r="D1" s="402"/>
      <c r="E1" s="402"/>
      <c r="F1" s="402"/>
      <c r="G1" s="402"/>
      <c r="H1" s="402"/>
      <c r="I1" s="402"/>
      <c r="J1" s="402"/>
      <c r="K1" s="402"/>
      <c r="L1" s="402"/>
      <c r="M1" s="402"/>
      <c r="N1" s="402"/>
      <c r="O1" s="6"/>
      <c r="P1" s="6"/>
      <c r="Q1" s="6"/>
      <c r="R1" s="6"/>
    </row>
    <row r="2" spans="1:18" x14ac:dyDescent="0.25">
      <c r="A2" s="7"/>
      <c r="B2" s="7"/>
      <c r="C2" s="7"/>
      <c r="D2" s="7"/>
      <c r="E2" s="7"/>
      <c r="F2" s="7"/>
      <c r="G2" s="7"/>
      <c r="H2" s="7"/>
      <c r="I2" s="7"/>
      <c r="J2" s="7"/>
      <c r="K2" s="7"/>
      <c r="L2" s="7"/>
      <c r="M2" s="7"/>
      <c r="N2" s="7"/>
      <c r="O2" s="8"/>
      <c r="P2" s="8"/>
      <c r="Q2" s="8"/>
      <c r="R2" s="8"/>
    </row>
    <row r="3" spans="1:18" x14ac:dyDescent="0.25">
      <c r="A3" s="403" t="s">
        <v>74</v>
      </c>
      <c r="B3" s="404"/>
      <c r="C3" s="404"/>
      <c r="D3" s="405"/>
      <c r="E3" s="406" t="s">
        <v>75</v>
      </c>
      <c r="F3" s="407"/>
      <c r="G3" s="407"/>
      <c r="H3" s="408"/>
      <c r="I3" s="490" t="s">
        <v>76</v>
      </c>
      <c r="J3" s="491"/>
      <c r="K3" s="491"/>
      <c r="L3" s="491"/>
      <c r="M3" s="491"/>
      <c r="N3" s="491"/>
      <c r="O3" s="8"/>
      <c r="P3" s="8"/>
      <c r="Q3" s="8"/>
      <c r="R3" s="8"/>
    </row>
    <row r="4" spans="1:18" x14ac:dyDescent="0.25">
      <c r="A4" s="411" t="s">
        <v>80</v>
      </c>
      <c r="B4" s="412"/>
      <c r="C4" s="412"/>
      <c r="D4" s="413"/>
      <c r="E4" s="475" t="s">
        <v>86</v>
      </c>
      <c r="F4" s="476"/>
      <c r="G4" s="476"/>
      <c r="H4" s="476"/>
      <c r="I4" s="419" t="s">
        <v>77</v>
      </c>
      <c r="J4" s="420"/>
      <c r="K4" s="420"/>
      <c r="L4" s="421"/>
      <c r="M4" s="421"/>
      <c r="N4" s="422"/>
      <c r="O4" s="8"/>
      <c r="P4" s="8"/>
      <c r="Q4" s="8"/>
      <c r="R4" s="8"/>
    </row>
    <row r="5" spans="1:18" x14ac:dyDescent="0.25">
      <c r="A5" s="414"/>
      <c r="B5" s="415"/>
      <c r="C5" s="415"/>
      <c r="D5" s="416"/>
      <c r="E5" s="476"/>
      <c r="F5" s="476"/>
      <c r="G5" s="476"/>
      <c r="H5" s="476"/>
      <c r="I5" s="423"/>
      <c r="J5" s="424"/>
      <c r="K5" s="424"/>
      <c r="L5" s="424"/>
      <c r="M5" s="424"/>
      <c r="N5" s="425"/>
      <c r="O5" s="8"/>
      <c r="P5" s="8"/>
      <c r="Q5" s="8"/>
      <c r="R5" s="8"/>
    </row>
    <row r="6" spans="1:18" x14ac:dyDescent="0.25">
      <c r="A6" s="389" t="s">
        <v>4</v>
      </c>
      <c r="B6" s="390"/>
      <c r="C6" s="390"/>
      <c r="D6" s="391"/>
      <c r="E6" s="395" t="s">
        <v>59</v>
      </c>
      <c r="F6" s="395"/>
      <c r="G6" s="395"/>
      <c r="H6" s="396"/>
      <c r="I6" s="399" t="s">
        <v>5</v>
      </c>
      <c r="J6" s="399"/>
      <c r="K6" s="399"/>
      <c r="L6" s="399"/>
      <c r="M6" s="399"/>
      <c r="N6" s="399"/>
      <c r="O6" s="8"/>
      <c r="P6" s="8"/>
      <c r="Q6" s="8"/>
      <c r="R6" s="8"/>
    </row>
    <row r="7" spans="1:18" x14ac:dyDescent="0.25">
      <c r="A7" s="392"/>
      <c r="B7" s="393"/>
      <c r="C7" s="393"/>
      <c r="D7" s="394"/>
      <c r="E7" s="397"/>
      <c r="F7" s="397"/>
      <c r="G7" s="397"/>
      <c r="H7" s="398"/>
      <c r="I7" s="470">
        <v>2021</v>
      </c>
      <c r="J7" s="471"/>
      <c r="K7" s="462">
        <v>2022</v>
      </c>
      <c r="L7" s="462"/>
      <c r="M7" s="462">
        <v>2023</v>
      </c>
      <c r="N7" s="462"/>
      <c r="O7" s="8"/>
      <c r="P7" s="8"/>
      <c r="Q7" s="8"/>
      <c r="R7" s="8"/>
    </row>
    <row r="8" spans="1:18" x14ac:dyDescent="0.25">
      <c r="A8" s="386" t="s">
        <v>6</v>
      </c>
      <c r="B8" s="387"/>
      <c r="C8" s="387"/>
      <c r="D8" s="388"/>
      <c r="E8" s="373"/>
      <c r="F8" s="373"/>
      <c r="G8" s="373"/>
      <c r="H8" s="374"/>
      <c r="I8" s="375" t="s">
        <v>50</v>
      </c>
      <c r="J8" s="376"/>
      <c r="K8" s="377" t="s">
        <v>50</v>
      </c>
      <c r="L8" s="377"/>
      <c r="M8" s="377" t="s">
        <v>50</v>
      </c>
      <c r="N8" s="377"/>
      <c r="O8" s="8"/>
      <c r="P8" s="8"/>
      <c r="Q8" s="8"/>
      <c r="R8" s="8"/>
    </row>
    <row r="9" spans="1:18" ht="36.75" customHeight="1" x14ac:dyDescent="0.25">
      <c r="A9" s="378" t="s">
        <v>8</v>
      </c>
      <c r="B9" s="379"/>
      <c r="C9" s="505" t="s">
        <v>87</v>
      </c>
      <c r="D9" s="506"/>
      <c r="E9" s="506"/>
      <c r="F9" s="506"/>
      <c r="G9" s="506"/>
      <c r="H9" s="506"/>
      <c r="I9" s="506"/>
      <c r="J9" s="506"/>
      <c r="K9" s="506"/>
      <c r="L9" s="506"/>
      <c r="M9" s="506"/>
      <c r="N9" s="507"/>
      <c r="O9" s="6"/>
      <c r="P9" s="6"/>
      <c r="Q9" s="6"/>
      <c r="R9" s="6"/>
    </row>
    <row r="10" spans="1:18" hidden="1" x14ac:dyDescent="0.25">
      <c r="A10" s="378"/>
      <c r="B10" s="379"/>
      <c r="C10" s="380"/>
      <c r="D10" s="381"/>
      <c r="E10" s="381"/>
      <c r="F10" s="381"/>
      <c r="G10" s="381"/>
      <c r="H10" s="381"/>
      <c r="I10" s="381"/>
      <c r="J10" s="381"/>
      <c r="K10" s="381"/>
      <c r="L10" s="381"/>
      <c r="M10" s="381"/>
      <c r="N10" s="382"/>
      <c r="O10" s="6"/>
      <c r="P10" s="6"/>
      <c r="Q10" s="6"/>
      <c r="R10" s="6"/>
    </row>
    <row r="11" spans="1:18" x14ac:dyDescent="0.25">
      <c r="A11" s="352" t="s">
        <v>9</v>
      </c>
      <c r="B11" s="353"/>
      <c r="C11" s="508" t="s">
        <v>114</v>
      </c>
      <c r="D11" s="509"/>
      <c r="E11" s="509"/>
      <c r="F11" s="509"/>
      <c r="G11" s="509"/>
      <c r="H11" s="509"/>
      <c r="I11" s="509"/>
      <c r="J11" s="509"/>
      <c r="K11" s="509"/>
      <c r="L11" s="509"/>
      <c r="M11" s="509"/>
      <c r="N11" s="510"/>
      <c r="O11" s="6"/>
      <c r="P11" s="6"/>
      <c r="Q11" s="6"/>
      <c r="R11" s="6"/>
    </row>
    <row r="12" spans="1:18" x14ac:dyDescent="0.25">
      <c r="A12" s="354"/>
      <c r="B12" s="355"/>
      <c r="C12" s="511"/>
      <c r="D12" s="512"/>
      <c r="E12" s="512"/>
      <c r="F12" s="512"/>
      <c r="G12" s="512"/>
      <c r="H12" s="512"/>
      <c r="I12" s="512"/>
      <c r="J12" s="512"/>
      <c r="K12" s="512"/>
      <c r="L12" s="512"/>
      <c r="M12" s="512"/>
      <c r="N12" s="513"/>
      <c r="O12" s="6"/>
      <c r="P12" s="6"/>
      <c r="Q12" s="6"/>
      <c r="R12" s="6"/>
    </row>
    <row r="13" spans="1:18" x14ac:dyDescent="0.25">
      <c r="A13" s="354"/>
      <c r="B13" s="355"/>
      <c r="C13" s="511"/>
      <c r="D13" s="512"/>
      <c r="E13" s="512"/>
      <c r="F13" s="512"/>
      <c r="G13" s="512"/>
      <c r="H13" s="512"/>
      <c r="I13" s="512"/>
      <c r="J13" s="512"/>
      <c r="K13" s="512"/>
      <c r="L13" s="512"/>
      <c r="M13" s="512"/>
      <c r="N13" s="513"/>
      <c r="O13" s="6"/>
      <c r="P13" s="6"/>
      <c r="Q13" s="6"/>
      <c r="R13" s="6"/>
    </row>
    <row r="14" spans="1:18" x14ac:dyDescent="0.25">
      <c r="A14" s="354"/>
      <c r="B14" s="355"/>
      <c r="C14" s="511"/>
      <c r="D14" s="512"/>
      <c r="E14" s="512"/>
      <c r="F14" s="512"/>
      <c r="G14" s="512"/>
      <c r="H14" s="512"/>
      <c r="I14" s="512"/>
      <c r="J14" s="512"/>
      <c r="K14" s="512"/>
      <c r="L14" s="512"/>
      <c r="M14" s="512"/>
      <c r="N14" s="513"/>
      <c r="O14" s="6"/>
      <c r="P14" s="6"/>
      <c r="Q14" s="6"/>
      <c r="R14" s="6"/>
    </row>
    <row r="15" spans="1:18" ht="21.6" customHeight="1" x14ac:dyDescent="0.25">
      <c r="A15" s="354"/>
      <c r="B15" s="355"/>
      <c r="C15" s="511"/>
      <c r="D15" s="512"/>
      <c r="E15" s="512"/>
      <c r="F15" s="512"/>
      <c r="G15" s="512"/>
      <c r="H15" s="512"/>
      <c r="I15" s="512"/>
      <c r="J15" s="512"/>
      <c r="K15" s="512"/>
      <c r="L15" s="512"/>
      <c r="M15" s="512"/>
      <c r="N15" s="513"/>
      <c r="O15" s="6"/>
      <c r="P15" s="6"/>
      <c r="Q15" s="6"/>
      <c r="R15" s="6"/>
    </row>
    <row r="16" spans="1:18" hidden="1" x14ac:dyDescent="0.25">
      <c r="A16" s="354"/>
      <c r="B16" s="355"/>
      <c r="C16" s="511"/>
      <c r="D16" s="512"/>
      <c r="E16" s="512"/>
      <c r="F16" s="512"/>
      <c r="G16" s="512"/>
      <c r="H16" s="512"/>
      <c r="I16" s="512"/>
      <c r="J16" s="512"/>
      <c r="K16" s="512"/>
      <c r="L16" s="512"/>
      <c r="M16" s="512"/>
      <c r="N16" s="513"/>
      <c r="O16" s="6"/>
      <c r="P16" s="6"/>
      <c r="Q16" s="6"/>
      <c r="R16" s="6"/>
    </row>
    <row r="17" spans="1:18" hidden="1" x14ac:dyDescent="0.25">
      <c r="A17" s="354"/>
      <c r="B17" s="355"/>
      <c r="C17" s="511"/>
      <c r="D17" s="512"/>
      <c r="E17" s="512"/>
      <c r="F17" s="512"/>
      <c r="G17" s="512"/>
      <c r="H17" s="512"/>
      <c r="I17" s="512"/>
      <c r="J17" s="512"/>
      <c r="K17" s="512"/>
      <c r="L17" s="512"/>
      <c r="M17" s="512"/>
      <c r="N17" s="513"/>
      <c r="O17" s="6"/>
      <c r="P17" s="6"/>
      <c r="Q17" s="6"/>
      <c r="R17" s="6"/>
    </row>
    <row r="18" spans="1:18" hidden="1" x14ac:dyDescent="0.25">
      <c r="A18" s="354"/>
      <c r="B18" s="355"/>
      <c r="C18" s="511"/>
      <c r="D18" s="512"/>
      <c r="E18" s="512"/>
      <c r="F18" s="512"/>
      <c r="G18" s="512"/>
      <c r="H18" s="512"/>
      <c r="I18" s="512"/>
      <c r="J18" s="512"/>
      <c r="K18" s="512"/>
      <c r="L18" s="512"/>
      <c r="M18" s="512"/>
      <c r="N18" s="513"/>
      <c r="O18" s="6"/>
      <c r="P18" s="6"/>
      <c r="Q18" s="6"/>
      <c r="R18" s="6"/>
    </row>
    <row r="19" spans="1:18" hidden="1" x14ac:dyDescent="0.25">
      <c r="A19" s="354"/>
      <c r="B19" s="355"/>
      <c r="C19" s="511"/>
      <c r="D19" s="512"/>
      <c r="E19" s="512"/>
      <c r="F19" s="512"/>
      <c r="G19" s="512"/>
      <c r="H19" s="512"/>
      <c r="I19" s="512"/>
      <c r="J19" s="512"/>
      <c r="K19" s="512"/>
      <c r="L19" s="512"/>
      <c r="M19" s="512"/>
      <c r="N19" s="513"/>
      <c r="O19" s="6"/>
      <c r="P19" s="6"/>
      <c r="Q19" s="6"/>
      <c r="R19" s="6"/>
    </row>
    <row r="20" spans="1:18" hidden="1" x14ac:dyDescent="0.25">
      <c r="A20" s="354"/>
      <c r="B20" s="355"/>
      <c r="C20" s="511"/>
      <c r="D20" s="512"/>
      <c r="E20" s="512"/>
      <c r="F20" s="512"/>
      <c r="G20" s="512"/>
      <c r="H20" s="512"/>
      <c r="I20" s="512"/>
      <c r="J20" s="512"/>
      <c r="K20" s="512"/>
      <c r="L20" s="512"/>
      <c r="M20" s="512"/>
      <c r="N20" s="513"/>
      <c r="O20" s="6"/>
      <c r="P20" s="6"/>
      <c r="Q20" s="6"/>
      <c r="R20" s="6"/>
    </row>
    <row r="21" spans="1:18" hidden="1" x14ac:dyDescent="0.25">
      <c r="A21" s="354"/>
      <c r="B21" s="355"/>
      <c r="C21" s="511"/>
      <c r="D21" s="512"/>
      <c r="E21" s="512"/>
      <c r="F21" s="512"/>
      <c r="G21" s="512"/>
      <c r="H21" s="512"/>
      <c r="I21" s="512"/>
      <c r="J21" s="512"/>
      <c r="K21" s="512"/>
      <c r="L21" s="512"/>
      <c r="M21" s="512"/>
      <c r="N21" s="513"/>
      <c r="O21" s="6"/>
      <c r="P21" s="6"/>
      <c r="Q21" s="6"/>
      <c r="R21" s="6"/>
    </row>
    <row r="22" spans="1:18" hidden="1" x14ac:dyDescent="0.25">
      <c r="A22" s="354"/>
      <c r="B22" s="355"/>
      <c r="C22" s="511"/>
      <c r="D22" s="512"/>
      <c r="E22" s="512"/>
      <c r="F22" s="512"/>
      <c r="G22" s="512"/>
      <c r="H22" s="512"/>
      <c r="I22" s="512"/>
      <c r="J22" s="512"/>
      <c r="K22" s="512"/>
      <c r="L22" s="512"/>
      <c r="M22" s="512"/>
      <c r="N22" s="513"/>
      <c r="O22" s="6"/>
      <c r="P22" s="6"/>
      <c r="Q22" s="6"/>
      <c r="R22" s="6"/>
    </row>
    <row r="23" spans="1:18" hidden="1" x14ac:dyDescent="0.25">
      <c r="A23" s="356"/>
      <c r="B23" s="357"/>
      <c r="C23" s="514"/>
      <c r="D23" s="515"/>
      <c r="E23" s="515"/>
      <c r="F23" s="515"/>
      <c r="G23" s="515"/>
      <c r="H23" s="515"/>
      <c r="I23" s="515"/>
      <c r="J23" s="515"/>
      <c r="K23" s="515"/>
      <c r="L23" s="515"/>
      <c r="M23" s="515"/>
      <c r="N23" s="516"/>
      <c r="O23" s="6"/>
      <c r="P23" s="6"/>
      <c r="Q23" s="6"/>
      <c r="R23" s="6"/>
    </row>
    <row r="24" spans="1:18" x14ac:dyDescent="0.25">
      <c r="A24" s="341" t="s">
        <v>0</v>
      </c>
      <c r="B24" s="370"/>
      <c r="C24" s="370"/>
      <c r="D24" s="370"/>
      <c r="E24" s="370"/>
      <c r="F24" s="370"/>
      <c r="G24" s="370"/>
      <c r="H24" s="370"/>
      <c r="I24" s="370"/>
      <c r="J24" s="370"/>
      <c r="K24" s="370"/>
      <c r="L24" s="370"/>
      <c r="M24" s="370"/>
      <c r="N24" s="342"/>
      <c r="O24" s="6"/>
      <c r="P24" s="6"/>
      <c r="Q24" s="6"/>
      <c r="R24" s="9"/>
    </row>
    <row r="25" spans="1:18" x14ac:dyDescent="0.25">
      <c r="A25" s="10">
        <v>1</v>
      </c>
      <c r="B25" s="367" t="s">
        <v>111</v>
      </c>
      <c r="C25" s="368"/>
      <c r="D25" s="368"/>
      <c r="E25" s="368"/>
      <c r="F25" s="368"/>
      <c r="G25" s="369"/>
      <c r="H25" s="10">
        <v>6</v>
      </c>
      <c r="I25" s="367"/>
      <c r="J25" s="368"/>
      <c r="K25" s="368"/>
      <c r="L25" s="368"/>
      <c r="M25" s="368"/>
      <c r="N25" s="369"/>
      <c r="O25" s="6"/>
      <c r="P25" s="6"/>
      <c r="Q25" s="6"/>
      <c r="R25" s="9"/>
    </row>
    <row r="26" spans="1:18" x14ac:dyDescent="0.25">
      <c r="A26" s="10">
        <v>2</v>
      </c>
      <c r="B26" s="367" t="s">
        <v>112</v>
      </c>
      <c r="C26" s="368"/>
      <c r="D26" s="368"/>
      <c r="E26" s="368"/>
      <c r="F26" s="368"/>
      <c r="G26" s="369"/>
      <c r="H26" s="10">
        <v>7</v>
      </c>
      <c r="I26" s="367"/>
      <c r="J26" s="368"/>
      <c r="K26" s="368"/>
      <c r="L26" s="368"/>
      <c r="M26" s="368"/>
      <c r="N26" s="369"/>
      <c r="O26" s="6"/>
      <c r="P26" s="6"/>
      <c r="Q26" s="32"/>
      <c r="R26" s="9"/>
    </row>
    <row r="27" spans="1:18" x14ac:dyDescent="0.25">
      <c r="A27" s="10">
        <v>3</v>
      </c>
      <c r="B27" s="367"/>
      <c r="C27" s="368"/>
      <c r="D27" s="368"/>
      <c r="E27" s="368"/>
      <c r="F27" s="368"/>
      <c r="G27" s="369"/>
      <c r="H27" s="10">
        <v>8</v>
      </c>
      <c r="I27" s="367"/>
      <c r="J27" s="368"/>
      <c r="K27" s="368"/>
      <c r="L27" s="368"/>
      <c r="M27" s="368"/>
      <c r="N27" s="369"/>
      <c r="O27" s="6"/>
      <c r="P27" s="6"/>
      <c r="Q27" s="6"/>
      <c r="R27" s="9"/>
    </row>
    <row r="28" spans="1:18" x14ac:dyDescent="0.25">
      <c r="A28" s="10">
        <v>4</v>
      </c>
      <c r="B28" s="367"/>
      <c r="C28" s="368"/>
      <c r="D28" s="368"/>
      <c r="E28" s="368"/>
      <c r="F28" s="368"/>
      <c r="G28" s="369"/>
      <c r="H28" s="10">
        <v>9</v>
      </c>
      <c r="I28" s="367"/>
      <c r="J28" s="368"/>
      <c r="K28" s="368"/>
      <c r="L28" s="368"/>
      <c r="M28" s="368"/>
      <c r="N28" s="369"/>
      <c r="O28" s="6"/>
      <c r="P28" s="6"/>
      <c r="Q28" s="6"/>
      <c r="R28" s="6"/>
    </row>
    <row r="29" spans="1:18" x14ac:dyDescent="0.25">
      <c r="A29" s="10">
        <v>5</v>
      </c>
      <c r="B29" s="367"/>
      <c r="C29" s="368"/>
      <c r="D29" s="368"/>
      <c r="E29" s="368"/>
      <c r="F29" s="368"/>
      <c r="G29" s="369"/>
      <c r="H29" s="10">
        <v>10</v>
      </c>
      <c r="I29" s="372"/>
      <c r="J29" s="372"/>
      <c r="K29" s="372"/>
      <c r="L29" s="372"/>
      <c r="M29" s="372"/>
      <c r="N29" s="372"/>
      <c r="O29" s="6"/>
      <c r="P29" s="6"/>
      <c r="Q29" s="6"/>
      <c r="R29" s="6"/>
    </row>
    <row r="30" spans="1:18" x14ac:dyDescent="0.25">
      <c r="A30" s="329" t="s">
        <v>10</v>
      </c>
      <c r="B30" s="330"/>
      <c r="C30" s="330"/>
      <c r="D30" s="330"/>
      <c r="E30" s="330"/>
      <c r="F30" s="330"/>
      <c r="G30" s="330"/>
      <c r="H30" s="330"/>
      <c r="I30" s="330"/>
      <c r="J30" s="330"/>
      <c r="K30" s="330"/>
      <c r="L30" s="330"/>
      <c r="M30" s="330"/>
      <c r="N30" s="330"/>
      <c r="O30" s="47"/>
      <c r="P30" s="47"/>
      <c r="Q30" s="47"/>
      <c r="R30" s="47"/>
    </row>
    <row r="31" spans="1:18" ht="15" customHeight="1" x14ac:dyDescent="0.25">
      <c r="A31" s="343" t="s">
        <v>11</v>
      </c>
      <c r="B31" s="344"/>
      <c r="C31" s="344"/>
      <c r="D31" s="344"/>
      <c r="E31" s="344"/>
      <c r="F31" s="344"/>
      <c r="G31" s="344"/>
      <c r="H31" s="345"/>
      <c r="I31" s="341" t="s">
        <v>143</v>
      </c>
      <c r="J31" s="342"/>
      <c r="K31" s="346" t="s">
        <v>144</v>
      </c>
      <c r="L31" s="346"/>
      <c r="M31" s="325" t="s">
        <v>14</v>
      </c>
      <c r="N31" s="325"/>
      <c r="O31" s="500"/>
      <c r="P31" s="500"/>
      <c r="Q31" s="500"/>
      <c r="R31" s="500"/>
    </row>
    <row r="32" spans="1:18" x14ac:dyDescent="0.25">
      <c r="A32" s="338"/>
      <c r="B32" s="339"/>
      <c r="C32" s="339"/>
      <c r="D32" s="339"/>
      <c r="E32" s="339"/>
      <c r="F32" s="339"/>
      <c r="G32" s="339"/>
      <c r="H32" s="340"/>
      <c r="I32" s="463"/>
      <c r="J32" s="324"/>
      <c r="K32" s="324"/>
      <c r="L32" s="324"/>
      <c r="M32" s="324"/>
      <c r="N32" s="351"/>
      <c r="O32" s="504"/>
      <c r="P32" s="504"/>
      <c r="Q32" s="504"/>
      <c r="R32" s="504"/>
    </row>
    <row r="33" spans="1:18" x14ac:dyDescent="0.25">
      <c r="A33" s="338" t="s">
        <v>88</v>
      </c>
      <c r="B33" s="339"/>
      <c r="C33" s="339"/>
      <c r="D33" s="339"/>
      <c r="E33" s="339"/>
      <c r="F33" s="339"/>
      <c r="G33" s="339"/>
      <c r="H33" s="340"/>
      <c r="I33" s="517">
        <v>1</v>
      </c>
      <c r="J33" s="517"/>
      <c r="K33" s="347"/>
      <c r="L33" s="347"/>
      <c r="M33" s="347"/>
      <c r="N33" s="348"/>
      <c r="O33" s="337"/>
      <c r="P33" s="337"/>
      <c r="Q33" s="337"/>
      <c r="R33" s="337"/>
    </row>
    <row r="34" spans="1:18" ht="14.25" customHeight="1" x14ac:dyDescent="0.25">
      <c r="A34" s="338" t="s">
        <v>91</v>
      </c>
      <c r="B34" s="339"/>
      <c r="C34" s="339"/>
      <c r="D34" s="339"/>
      <c r="E34" s="339"/>
      <c r="F34" s="339"/>
      <c r="G34" s="339"/>
      <c r="H34" s="340"/>
      <c r="I34" s="517">
        <v>2</v>
      </c>
      <c r="J34" s="517"/>
      <c r="K34" s="347"/>
      <c r="L34" s="347"/>
      <c r="M34" s="347"/>
      <c r="N34" s="348"/>
      <c r="O34" s="337"/>
      <c r="P34" s="337"/>
      <c r="Q34" s="337"/>
      <c r="R34" s="337"/>
    </row>
    <row r="35" spans="1:18" hidden="1" x14ac:dyDescent="0.25">
      <c r="A35" s="343" t="s">
        <v>15</v>
      </c>
      <c r="B35" s="344"/>
      <c r="C35" s="344"/>
      <c r="D35" s="344"/>
      <c r="E35" s="344"/>
      <c r="F35" s="344"/>
      <c r="G35" s="344"/>
      <c r="H35" s="345"/>
      <c r="I35" s="341" t="s">
        <v>12</v>
      </c>
      <c r="J35" s="342"/>
      <c r="K35" s="346" t="s">
        <v>13</v>
      </c>
      <c r="L35" s="346"/>
      <c r="M35" s="341" t="s">
        <v>14</v>
      </c>
      <c r="N35" s="342"/>
      <c r="O35" s="518">
        <v>2017</v>
      </c>
      <c r="P35" s="518"/>
      <c r="Q35" s="518">
        <v>2018</v>
      </c>
      <c r="R35" s="518"/>
    </row>
    <row r="36" spans="1:18" hidden="1" x14ac:dyDescent="0.25">
      <c r="A36" s="338"/>
      <c r="B36" s="339"/>
      <c r="C36" s="339"/>
      <c r="D36" s="339"/>
      <c r="E36" s="339"/>
      <c r="F36" s="339"/>
      <c r="G36" s="339"/>
      <c r="H36" s="340"/>
      <c r="I36" s="336"/>
      <c r="J36" s="324"/>
      <c r="K36" s="336"/>
      <c r="L36" s="324"/>
      <c r="M36" s="324"/>
      <c r="N36" s="324"/>
      <c r="O36" s="336"/>
      <c r="P36" s="324"/>
      <c r="Q36" s="336"/>
      <c r="R36" s="324"/>
    </row>
    <row r="37" spans="1:18" hidden="1" x14ac:dyDescent="0.25">
      <c r="A37" s="338"/>
      <c r="B37" s="339"/>
      <c r="C37" s="339"/>
      <c r="D37" s="339"/>
      <c r="E37" s="339"/>
      <c r="F37" s="339"/>
      <c r="G37" s="339"/>
      <c r="H37" s="340"/>
      <c r="I37" s="336"/>
      <c r="J37" s="324"/>
      <c r="K37" s="336"/>
      <c r="L37" s="324"/>
      <c r="M37" s="324"/>
      <c r="N37" s="324"/>
      <c r="O37" s="336"/>
      <c r="P37" s="324"/>
      <c r="Q37" s="336"/>
      <c r="R37" s="324"/>
    </row>
    <row r="38" spans="1:18" hidden="1" x14ac:dyDescent="0.25">
      <c r="A38" s="343" t="s">
        <v>16</v>
      </c>
      <c r="B38" s="344"/>
      <c r="C38" s="344"/>
      <c r="D38" s="344"/>
      <c r="E38" s="344"/>
      <c r="F38" s="344"/>
      <c r="G38" s="344"/>
      <c r="H38" s="345"/>
      <c r="I38" s="341" t="s">
        <v>12</v>
      </c>
      <c r="J38" s="342"/>
      <c r="K38" s="346" t="s">
        <v>13</v>
      </c>
      <c r="L38" s="346"/>
      <c r="M38" s="325" t="s">
        <v>17</v>
      </c>
      <c r="N38" s="325"/>
      <c r="O38" s="325">
        <v>2017</v>
      </c>
      <c r="P38" s="325"/>
      <c r="Q38" s="325">
        <v>2018</v>
      </c>
      <c r="R38" s="325"/>
    </row>
    <row r="39" spans="1:18" hidden="1" x14ac:dyDescent="0.25">
      <c r="A39" s="338"/>
      <c r="B39" s="339"/>
      <c r="C39" s="339"/>
      <c r="D39" s="339"/>
      <c r="E39" s="339"/>
      <c r="F39" s="339"/>
      <c r="G39" s="339"/>
      <c r="H39" s="340"/>
      <c r="I39" s="519"/>
      <c r="J39" s="519"/>
      <c r="K39" s="324"/>
      <c r="L39" s="324"/>
      <c r="M39" s="324"/>
      <c r="N39" s="324"/>
      <c r="O39" s="519">
        <v>1</v>
      </c>
      <c r="P39" s="519"/>
      <c r="Q39" s="519">
        <v>1</v>
      </c>
      <c r="R39" s="519"/>
    </row>
    <row r="40" spans="1:18" hidden="1" x14ac:dyDescent="0.25">
      <c r="A40" s="338"/>
      <c r="B40" s="339"/>
      <c r="C40" s="339"/>
      <c r="D40" s="339"/>
      <c r="E40" s="339"/>
      <c r="F40" s="339"/>
      <c r="G40" s="339"/>
      <c r="H40" s="340"/>
      <c r="I40" s="324"/>
      <c r="J40" s="324"/>
      <c r="K40" s="324"/>
      <c r="L40" s="324"/>
      <c r="M40" s="324"/>
      <c r="N40" s="324"/>
      <c r="O40" s="324"/>
      <c r="P40" s="324"/>
      <c r="Q40" s="324"/>
      <c r="R40" s="324"/>
    </row>
    <row r="41" spans="1:18" hidden="1" x14ac:dyDescent="0.25">
      <c r="A41" s="343" t="s">
        <v>18</v>
      </c>
      <c r="B41" s="344"/>
      <c r="C41" s="344"/>
      <c r="D41" s="344"/>
      <c r="E41" s="344"/>
      <c r="F41" s="344"/>
      <c r="G41" s="344"/>
      <c r="H41" s="345"/>
      <c r="I41" s="341" t="s">
        <v>12</v>
      </c>
      <c r="J41" s="342"/>
      <c r="K41" s="346" t="s">
        <v>13</v>
      </c>
      <c r="L41" s="346"/>
      <c r="M41" s="325" t="s">
        <v>17</v>
      </c>
      <c r="N41" s="325"/>
      <c r="O41" s="325">
        <v>2017</v>
      </c>
      <c r="P41" s="325"/>
      <c r="Q41" s="325">
        <v>2018</v>
      </c>
      <c r="R41" s="325"/>
    </row>
    <row r="42" spans="1:18" hidden="1" x14ac:dyDescent="0.25">
      <c r="A42" s="326"/>
      <c r="B42" s="327"/>
      <c r="C42" s="327"/>
      <c r="D42" s="327"/>
      <c r="E42" s="327"/>
      <c r="F42" s="327"/>
      <c r="G42" s="327"/>
      <c r="H42" s="328"/>
      <c r="I42" s="324"/>
      <c r="J42" s="324"/>
      <c r="K42" s="324"/>
      <c r="L42" s="324"/>
      <c r="M42" s="324"/>
      <c r="N42" s="324"/>
      <c r="O42" s="324"/>
      <c r="P42" s="324"/>
      <c r="Q42" s="324"/>
      <c r="R42" s="324"/>
    </row>
    <row r="43" spans="1:18" hidden="1" x14ac:dyDescent="0.25">
      <c r="A43" s="326"/>
      <c r="B43" s="327"/>
      <c r="C43" s="327"/>
      <c r="D43" s="327"/>
      <c r="E43" s="327"/>
      <c r="F43" s="327"/>
      <c r="G43" s="327"/>
      <c r="H43" s="328"/>
      <c r="I43" s="324"/>
      <c r="J43" s="324"/>
      <c r="K43" s="324"/>
      <c r="L43" s="324"/>
      <c r="M43" s="324"/>
      <c r="N43" s="324"/>
      <c r="O43" s="324"/>
      <c r="P43" s="324"/>
      <c r="Q43" s="324"/>
      <c r="R43" s="324"/>
    </row>
    <row r="44" spans="1:18" x14ac:dyDescent="0.25">
      <c r="A44" s="6"/>
      <c r="B44" s="6"/>
      <c r="C44" s="6"/>
      <c r="D44" s="6"/>
      <c r="E44" s="6"/>
      <c r="F44" s="6"/>
      <c r="G44" s="6"/>
      <c r="H44" s="6"/>
      <c r="I44" s="6"/>
      <c r="J44" s="6"/>
      <c r="K44" s="6"/>
      <c r="L44" s="6"/>
      <c r="M44" s="6"/>
      <c r="N44" s="6"/>
      <c r="O44" s="6"/>
      <c r="P44" s="6"/>
      <c r="Q44" s="6"/>
      <c r="R44" s="6"/>
    </row>
    <row r="45" spans="1:18" x14ac:dyDescent="0.25">
      <c r="A45" s="329" t="s">
        <v>19</v>
      </c>
      <c r="B45" s="330"/>
      <c r="C45" s="330"/>
      <c r="D45" s="330"/>
      <c r="E45" s="330"/>
      <c r="F45" s="330"/>
      <c r="G45" s="330"/>
      <c r="H45" s="330"/>
      <c r="I45" s="330"/>
      <c r="J45" s="330"/>
      <c r="K45" s="330"/>
      <c r="L45" s="330"/>
      <c r="M45" s="330"/>
      <c r="N45" s="331"/>
      <c r="O45" s="6"/>
      <c r="P45" s="6"/>
      <c r="Q45" s="6"/>
      <c r="R45" s="6"/>
    </row>
    <row r="46" spans="1:18" ht="42.75" x14ac:dyDescent="0.25">
      <c r="A46" s="325" t="s">
        <v>20</v>
      </c>
      <c r="B46" s="325"/>
      <c r="C46" s="11" t="s">
        <v>21</v>
      </c>
      <c r="D46" s="11" t="s">
        <v>22</v>
      </c>
      <c r="E46" s="11" t="s">
        <v>23</v>
      </c>
      <c r="F46" s="11" t="s">
        <v>24</v>
      </c>
      <c r="G46" s="11" t="s">
        <v>25</v>
      </c>
      <c r="H46" s="11" t="s">
        <v>26</v>
      </c>
      <c r="I46" s="11" t="s">
        <v>27</v>
      </c>
      <c r="J46" s="11" t="s">
        <v>28</v>
      </c>
      <c r="K46" s="11" t="s">
        <v>29</v>
      </c>
      <c r="L46" s="11" t="s">
        <v>30</v>
      </c>
      <c r="M46" s="11" t="s">
        <v>31</v>
      </c>
      <c r="N46" s="11" t="s">
        <v>32</v>
      </c>
      <c r="O46" s="6"/>
      <c r="P46" s="6"/>
      <c r="Q46" s="6"/>
      <c r="R46" s="6"/>
    </row>
    <row r="47" spans="1:18" x14ac:dyDescent="0.25">
      <c r="A47" s="332">
        <f>IF(A25&gt;0,A25,"")</f>
        <v>1</v>
      </c>
      <c r="B47" s="333"/>
      <c r="C47" s="30"/>
      <c r="D47" s="31"/>
      <c r="E47" s="30"/>
      <c r="F47" s="30"/>
      <c r="G47" s="12"/>
      <c r="H47" s="12"/>
      <c r="I47" s="12"/>
      <c r="J47" s="12"/>
      <c r="K47" s="12"/>
      <c r="L47" s="12"/>
      <c r="M47" s="12"/>
      <c r="N47" s="12"/>
      <c r="O47" s="6"/>
      <c r="P47" s="6"/>
      <c r="Q47" s="6"/>
      <c r="R47" s="6"/>
    </row>
    <row r="48" spans="1:18" ht="15.75" thickBot="1" x14ac:dyDescent="0.3">
      <c r="A48" s="334"/>
      <c r="B48" s="335"/>
      <c r="C48" s="13"/>
      <c r="D48" s="13"/>
      <c r="E48" s="13"/>
      <c r="F48" s="13"/>
      <c r="G48" s="13"/>
      <c r="H48" s="13"/>
      <c r="I48" s="13"/>
      <c r="J48" s="29"/>
      <c r="K48" s="13"/>
      <c r="L48" s="13"/>
      <c r="M48" s="13"/>
      <c r="N48" s="13"/>
      <c r="O48" s="6"/>
      <c r="P48" s="6"/>
      <c r="Q48" s="6"/>
      <c r="R48" s="6"/>
    </row>
    <row r="49" spans="1:18" x14ac:dyDescent="0.25">
      <c r="A49" s="332">
        <f>IF(A26&gt;0,A26,"")</f>
        <v>2</v>
      </c>
      <c r="B49" s="333"/>
      <c r="C49" s="12"/>
      <c r="D49" s="12"/>
      <c r="E49" s="12"/>
      <c r="F49" s="30"/>
      <c r="G49" s="30"/>
      <c r="H49" s="30"/>
      <c r="I49" s="30"/>
      <c r="J49" s="30"/>
      <c r="K49" s="30"/>
      <c r="L49" s="30"/>
      <c r="M49" s="12"/>
      <c r="N49" s="12"/>
      <c r="O49" s="6"/>
      <c r="P49" s="6"/>
      <c r="Q49" s="32"/>
      <c r="R49" s="6"/>
    </row>
    <row r="50" spans="1:18" ht="15.75" thickBot="1" x14ac:dyDescent="0.3">
      <c r="A50" s="334"/>
      <c r="B50" s="335"/>
      <c r="C50" s="13"/>
      <c r="D50" s="13"/>
      <c r="E50" s="13"/>
      <c r="F50" s="13"/>
      <c r="G50" s="13"/>
      <c r="H50" s="13"/>
      <c r="I50" s="13"/>
      <c r="J50" s="13"/>
      <c r="K50" s="13"/>
      <c r="L50" s="13"/>
      <c r="M50" s="13"/>
      <c r="N50" s="13"/>
      <c r="O50" s="6"/>
      <c r="P50" s="6"/>
      <c r="Q50" s="6"/>
      <c r="R50" s="6"/>
    </row>
    <row r="51" spans="1:18" x14ac:dyDescent="0.25">
      <c r="A51" s="332">
        <f>IF(A27&gt;0,A27,"")</f>
        <v>3</v>
      </c>
      <c r="B51" s="333"/>
      <c r="C51" s="12"/>
      <c r="D51" s="27"/>
      <c r="E51" s="12"/>
      <c r="F51" s="12"/>
      <c r="G51" s="12"/>
      <c r="H51" s="12"/>
      <c r="I51" s="12"/>
      <c r="J51" s="12"/>
      <c r="K51" s="12"/>
      <c r="L51" s="12"/>
      <c r="M51" s="12"/>
      <c r="N51" s="12"/>
      <c r="O51" s="6"/>
      <c r="P51" s="6"/>
      <c r="Q51" s="6"/>
      <c r="R51" s="6"/>
    </row>
    <row r="52" spans="1:18" ht="15.75" thickBot="1" x14ac:dyDescent="0.3">
      <c r="A52" s="334"/>
      <c r="B52" s="335"/>
      <c r="C52" s="13"/>
      <c r="D52" s="13"/>
      <c r="E52" s="13"/>
      <c r="F52" s="13"/>
      <c r="G52" s="13"/>
      <c r="H52" s="13"/>
      <c r="I52" s="13"/>
      <c r="J52" s="13"/>
      <c r="K52" s="13"/>
      <c r="L52" s="13"/>
      <c r="M52" s="13"/>
      <c r="N52" s="13"/>
      <c r="O52" s="6"/>
      <c r="P52" s="6"/>
      <c r="Q52" s="6"/>
      <c r="R52" s="6"/>
    </row>
    <row r="53" spans="1:18" x14ac:dyDescent="0.25">
      <c r="A53" s="16"/>
      <c r="B53" s="16"/>
      <c r="C53" s="16"/>
      <c r="D53" s="16"/>
      <c r="E53" s="16"/>
      <c r="F53" s="16"/>
      <c r="G53" s="16"/>
      <c r="H53" s="16"/>
      <c r="I53" s="16"/>
      <c r="J53" s="16"/>
      <c r="K53" s="16"/>
      <c r="L53" s="16"/>
      <c r="M53" s="16"/>
      <c r="N53" s="16"/>
      <c r="O53" s="6"/>
      <c r="P53" s="6"/>
      <c r="Q53" s="6"/>
      <c r="R53" s="6"/>
    </row>
    <row r="54" spans="1:18" x14ac:dyDescent="0.25">
      <c r="A54" s="304" t="s">
        <v>33</v>
      </c>
      <c r="B54" s="305"/>
      <c r="C54" s="305"/>
      <c r="D54" s="305"/>
      <c r="E54" s="305"/>
      <c r="F54" s="305"/>
      <c r="G54" s="305"/>
      <c r="H54" s="305"/>
      <c r="I54" s="305"/>
      <c r="J54" s="305"/>
      <c r="K54" s="305"/>
      <c r="L54" s="305"/>
      <c r="M54" s="305"/>
      <c r="N54" s="306"/>
      <c r="O54" s="6"/>
      <c r="P54" s="6"/>
      <c r="Q54" s="6"/>
      <c r="R54" s="6"/>
    </row>
    <row r="55" spans="1:18" x14ac:dyDescent="0.25">
      <c r="A55" s="17" t="s">
        <v>34</v>
      </c>
      <c r="B55" s="321" t="s">
        <v>35</v>
      </c>
      <c r="C55" s="322"/>
      <c r="D55" s="322"/>
      <c r="E55" s="322"/>
      <c r="F55" s="323"/>
      <c r="G55" s="320" t="s">
        <v>36</v>
      </c>
      <c r="H55" s="320"/>
      <c r="I55" s="320" t="s">
        <v>37</v>
      </c>
      <c r="J55" s="320"/>
      <c r="K55" s="320" t="s">
        <v>38</v>
      </c>
      <c r="L55" s="320"/>
      <c r="M55" s="319" t="s">
        <v>39</v>
      </c>
      <c r="N55" s="319"/>
      <c r="O55" s="6"/>
      <c r="P55" s="6"/>
      <c r="Q55" s="6"/>
      <c r="R55" s="6"/>
    </row>
    <row r="56" spans="1:18" ht="14.25" customHeight="1" x14ac:dyDescent="0.25">
      <c r="A56" s="28" t="s">
        <v>60</v>
      </c>
      <c r="B56" s="316" t="s">
        <v>61</v>
      </c>
      <c r="C56" s="311"/>
      <c r="D56" s="311"/>
      <c r="E56" s="311"/>
      <c r="F56" s="312"/>
      <c r="G56" s="313"/>
      <c r="H56" s="314"/>
      <c r="I56" s="302"/>
      <c r="J56" s="302"/>
      <c r="K56" s="302"/>
      <c r="L56" s="302"/>
      <c r="M56" s="315"/>
      <c r="N56" s="315"/>
      <c r="O56" s="6"/>
      <c r="P56" s="6"/>
      <c r="Q56" s="6"/>
      <c r="R56" s="6"/>
    </row>
    <row r="57" spans="1:18" hidden="1" x14ac:dyDescent="0.25">
      <c r="A57" s="28"/>
      <c r="B57" s="316"/>
      <c r="C57" s="311"/>
      <c r="D57" s="311"/>
      <c r="E57" s="311"/>
      <c r="F57" s="312"/>
      <c r="G57" s="313"/>
      <c r="H57" s="314"/>
      <c r="I57" s="302"/>
      <c r="J57" s="302"/>
      <c r="K57" s="302"/>
      <c r="L57" s="302"/>
      <c r="M57" s="315"/>
      <c r="N57" s="315"/>
      <c r="O57" s="6"/>
      <c r="P57" s="6"/>
      <c r="Q57" s="6"/>
      <c r="R57" s="6"/>
    </row>
    <row r="58" spans="1:18" hidden="1" x14ac:dyDescent="0.25">
      <c r="A58" s="28"/>
      <c r="B58" s="316"/>
      <c r="C58" s="311"/>
      <c r="D58" s="311"/>
      <c r="E58" s="311"/>
      <c r="F58" s="312"/>
      <c r="G58" s="313"/>
      <c r="H58" s="314"/>
      <c r="I58" s="302"/>
      <c r="J58" s="302"/>
      <c r="K58" s="302"/>
      <c r="L58" s="302"/>
      <c r="M58" s="315"/>
      <c r="N58" s="315"/>
      <c r="O58" s="6"/>
      <c r="P58" s="6"/>
      <c r="Q58" s="6"/>
      <c r="R58" s="6"/>
    </row>
    <row r="59" spans="1:18" hidden="1" x14ac:dyDescent="0.25">
      <c r="A59" s="28"/>
      <c r="B59" s="316"/>
      <c r="C59" s="311"/>
      <c r="D59" s="311"/>
      <c r="E59" s="311"/>
      <c r="F59" s="312"/>
      <c r="G59" s="313"/>
      <c r="H59" s="314"/>
      <c r="I59" s="302"/>
      <c r="J59" s="302"/>
      <c r="K59" s="302"/>
      <c r="L59" s="302"/>
      <c r="M59" s="315"/>
      <c r="N59" s="315"/>
      <c r="O59" s="6"/>
      <c r="P59" s="6"/>
      <c r="Q59" s="6"/>
      <c r="R59" s="6"/>
    </row>
    <row r="60" spans="1:18" hidden="1" x14ac:dyDescent="0.25">
      <c r="A60" s="18"/>
      <c r="B60" s="310"/>
      <c r="C60" s="311"/>
      <c r="D60" s="311"/>
      <c r="E60" s="311"/>
      <c r="F60" s="312"/>
      <c r="G60" s="313"/>
      <c r="H60" s="314"/>
      <c r="I60" s="302"/>
      <c r="J60" s="302"/>
      <c r="K60" s="302"/>
      <c r="L60" s="302"/>
      <c r="M60" s="315"/>
      <c r="N60" s="315"/>
      <c r="O60" s="6"/>
      <c r="P60" s="6"/>
      <c r="Q60" s="6"/>
      <c r="R60" s="6"/>
    </row>
    <row r="61" spans="1:18" hidden="1" x14ac:dyDescent="0.25">
      <c r="A61" s="18"/>
      <c r="B61" s="310"/>
      <c r="C61" s="311"/>
      <c r="D61" s="311"/>
      <c r="E61" s="311"/>
      <c r="F61" s="312"/>
      <c r="G61" s="313"/>
      <c r="H61" s="314"/>
      <c r="I61" s="302"/>
      <c r="J61" s="302"/>
      <c r="K61" s="302"/>
      <c r="L61" s="302"/>
      <c r="M61" s="315"/>
      <c r="N61" s="315"/>
      <c r="O61" s="6"/>
      <c r="P61" s="6"/>
      <c r="Q61" s="6"/>
      <c r="R61" s="6"/>
    </row>
    <row r="62" spans="1:18" hidden="1" x14ac:dyDescent="0.25">
      <c r="A62" s="18"/>
      <c r="B62" s="310"/>
      <c r="C62" s="311"/>
      <c r="D62" s="311"/>
      <c r="E62" s="311"/>
      <c r="F62" s="312"/>
      <c r="G62" s="313"/>
      <c r="H62" s="314"/>
      <c r="I62" s="302"/>
      <c r="J62" s="302"/>
      <c r="K62" s="302"/>
      <c r="L62" s="302"/>
      <c r="M62" s="315"/>
      <c r="N62" s="315"/>
      <c r="O62" s="6"/>
      <c r="P62" s="6"/>
      <c r="Q62" s="6"/>
      <c r="R62" s="6"/>
    </row>
    <row r="63" spans="1:18" x14ac:dyDescent="0.25">
      <c r="A63" s="28" t="s">
        <v>58</v>
      </c>
      <c r="B63" s="18"/>
      <c r="C63" s="28" t="s">
        <v>62</v>
      </c>
      <c r="D63" s="18"/>
      <c r="E63" s="18"/>
      <c r="F63" s="18"/>
      <c r="G63" s="50"/>
      <c r="H63" s="50"/>
      <c r="I63" s="44"/>
      <c r="J63" s="44"/>
      <c r="K63" s="44"/>
      <c r="L63" s="45"/>
      <c r="M63" s="49"/>
      <c r="N63" s="49"/>
      <c r="O63" s="6"/>
      <c r="P63" s="6"/>
      <c r="Q63" s="6"/>
      <c r="R63" s="6"/>
    </row>
    <row r="64" spans="1:18" x14ac:dyDescent="0.25">
      <c r="A64" s="19">
        <f>COUNTA(B56:F62)</f>
        <v>1</v>
      </c>
      <c r="B64" s="317" t="s">
        <v>40</v>
      </c>
      <c r="C64" s="317"/>
      <c r="D64" s="317"/>
      <c r="E64" s="317"/>
      <c r="F64" s="317"/>
      <c r="G64" s="317"/>
      <c r="H64" s="317"/>
      <c r="I64" s="317"/>
      <c r="J64" s="317"/>
      <c r="K64" s="317"/>
      <c r="L64" s="318"/>
      <c r="M64" s="288"/>
      <c r="N64" s="288"/>
      <c r="O64" s="6"/>
      <c r="P64" s="6"/>
      <c r="Q64" s="6"/>
      <c r="R64" s="6"/>
    </row>
    <row r="65" spans="1:18" x14ac:dyDescent="0.25">
      <c r="A65" s="16"/>
      <c r="B65" s="16"/>
      <c r="C65" s="16"/>
      <c r="D65" s="16"/>
      <c r="E65" s="16"/>
      <c r="F65" s="16"/>
      <c r="G65" s="16"/>
      <c r="H65" s="16"/>
      <c r="I65" s="16"/>
      <c r="J65" s="16"/>
      <c r="K65" s="16"/>
      <c r="L65" s="16"/>
      <c r="M65" s="16"/>
      <c r="N65" s="16"/>
      <c r="O65" s="6"/>
      <c r="P65" s="6"/>
      <c r="Q65" s="6"/>
      <c r="R65" s="6"/>
    </row>
    <row r="66" spans="1:18" x14ac:dyDescent="0.25">
      <c r="A66" s="304" t="s">
        <v>41</v>
      </c>
      <c r="B66" s="305"/>
      <c r="C66" s="305"/>
      <c r="D66" s="305"/>
      <c r="E66" s="305"/>
      <c r="F66" s="305"/>
      <c r="G66" s="305"/>
      <c r="H66" s="305"/>
      <c r="I66" s="305"/>
      <c r="J66" s="305"/>
      <c r="K66" s="305"/>
      <c r="L66" s="305"/>
      <c r="M66" s="305"/>
      <c r="N66" s="306"/>
      <c r="O66" s="6"/>
      <c r="P66" s="6"/>
      <c r="Q66" s="6"/>
      <c r="R66" s="6"/>
    </row>
    <row r="67" spans="1:18" x14ac:dyDescent="0.25">
      <c r="A67" s="307" t="s">
        <v>42</v>
      </c>
      <c r="B67" s="308"/>
      <c r="C67" s="308"/>
      <c r="D67" s="309"/>
      <c r="E67" s="307" t="s">
        <v>3</v>
      </c>
      <c r="F67" s="308"/>
      <c r="G67" s="308"/>
      <c r="H67" s="308"/>
      <c r="I67" s="308"/>
      <c r="J67" s="308"/>
      <c r="K67" s="308"/>
      <c r="L67" s="308"/>
      <c r="M67" s="299" t="s">
        <v>43</v>
      </c>
      <c r="N67" s="301"/>
      <c r="O67" s="6"/>
      <c r="P67" s="6"/>
      <c r="Q67" s="6"/>
      <c r="R67" s="6"/>
    </row>
    <row r="68" spans="1:18" ht="6.75" customHeight="1" x14ac:dyDescent="0.25">
      <c r="A68" s="303"/>
      <c r="B68" s="290"/>
      <c r="C68" s="290"/>
      <c r="D68" s="291"/>
      <c r="E68" s="289"/>
      <c r="F68" s="290"/>
      <c r="G68" s="290"/>
      <c r="H68" s="290"/>
      <c r="I68" s="290"/>
      <c r="J68" s="290"/>
      <c r="K68" s="290"/>
      <c r="L68" s="290"/>
      <c r="M68" s="295"/>
      <c r="N68" s="296"/>
      <c r="O68" s="6"/>
      <c r="P68" s="6"/>
      <c r="Q68" s="6"/>
      <c r="R68" s="6"/>
    </row>
    <row r="69" spans="1:18" hidden="1" x14ac:dyDescent="0.25">
      <c r="A69" s="292"/>
      <c r="B69" s="293"/>
      <c r="C69" s="293"/>
      <c r="D69" s="294"/>
      <c r="E69" s="292"/>
      <c r="F69" s="293"/>
      <c r="G69" s="293"/>
      <c r="H69" s="293"/>
      <c r="I69" s="293"/>
      <c r="J69" s="293"/>
      <c r="K69" s="293"/>
      <c r="L69" s="293"/>
      <c r="M69" s="297"/>
      <c r="N69" s="298"/>
      <c r="O69" s="20"/>
      <c r="P69" s="21"/>
      <c r="Q69" s="6"/>
      <c r="R69" s="6"/>
    </row>
    <row r="70" spans="1:18" hidden="1" x14ac:dyDescent="0.25">
      <c r="A70" s="289"/>
      <c r="B70" s="290"/>
      <c r="C70" s="290"/>
      <c r="D70" s="291"/>
      <c r="E70" s="289"/>
      <c r="F70" s="290"/>
      <c r="G70" s="290"/>
      <c r="H70" s="290"/>
      <c r="I70" s="290"/>
      <c r="J70" s="290"/>
      <c r="K70" s="290"/>
      <c r="L70" s="290"/>
      <c r="M70" s="295"/>
      <c r="N70" s="296"/>
      <c r="O70" s="6"/>
      <c r="P70" s="6"/>
      <c r="Q70" s="6"/>
      <c r="R70" s="6"/>
    </row>
    <row r="71" spans="1:18" hidden="1" x14ac:dyDescent="0.25">
      <c r="A71" s="292"/>
      <c r="B71" s="293"/>
      <c r="C71" s="293"/>
      <c r="D71" s="294"/>
      <c r="E71" s="292"/>
      <c r="F71" s="293"/>
      <c r="G71" s="293"/>
      <c r="H71" s="293"/>
      <c r="I71" s="293"/>
      <c r="J71" s="293"/>
      <c r="K71" s="293"/>
      <c r="L71" s="293"/>
      <c r="M71" s="297"/>
      <c r="N71" s="298"/>
      <c r="O71" s="6"/>
      <c r="P71" s="6"/>
      <c r="Q71" s="6"/>
      <c r="R71" s="6"/>
    </row>
    <row r="72" spans="1:18" hidden="1" x14ac:dyDescent="0.25">
      <c r="A72" s="289"/>
      <c r="B72" s="290"/>
      <c r="C72" s="290"/>
      <c r="D72" s="291"/>
      <c r="E72" s="289"/>
      <c r="F72" s="290"/>
      <c r="G72" s="290"/>
      <c r="H72" s="290"/>
      <c r="I72" s="290"/>
      <c r="J72" s="290"/>
      <c r="K72" s="290"/>
      <c r="L72" s="290"/>
      <c r="M72" s="295"/>
      <c r="N72" s="296"/>
      <c r="O72" s="6"/>
      <c r="P72" s="6"/>
      <c r="Q72" s="6"/>
      <c r="R72" s="6"/>
    </row>
    <row r="73" spans="1:18" hidden="1" x14ac:dyDescent="0.25">
      <c r="A73" s="292"/>
      <c r="B73" s="293"/>
      <c r="C73" s="293"/>
      <c r="D73" s="294"/>
      <c r="E73" s="292"/>
      <c r="F73" s="293"/>
      <c r="G73" s="293"/>
      <c r="H73" s="293"/>
      <c r="I73" s="293"/>
      <c r="J73" s="293"/>
      <c r="K73" s="293"/>
      <c r="L73" s="293"/>
      <c r="M73" s="297"/>
      <c r="N73" s="298"/>
      <c r="O73" s="6"/>
      <c r="P73" s="6"/>
      <c r="Q73" s="6"/>
      <c r="R73" s="6"/>
    </row>
    <row r="74" spans="1:18" x14ac:dyDescent="0.25">
      <c r="A74" s="299" t="s">
        <v>44</v>
      </c>
      <c r="B74" s="300"/>
      <c r="C74" s="300"/>
      <c r="D74" s="300"/>
      <c r="E74" s="300"/>
      <c r="F74" s="300"/>
      <c r="G74" s="300"/>
      <c r="H74" s="300"/>
      <c r="I74" s="300"/>
      <c r="J74" s="300"/>
      <c r="K74" s="300"/>
      <c r="L74" s="301"/>
      <c r="M74" s="288"/>
      <c r="N74" s="288"/>
      <c r="O74" s="6"/>
      <c r="P74" s="6"/>
      <c r="Q74" s="6"/>
      <c r="R74" s="6"/>
    </row>
    <row r="75" spans="1:18" x14ac:dyDescent="0.25">
      <c r="A75" s="6"/>
      <c r="B75" s="6"/>
      <c r="C75" s="6"/>
      <c r="D75" s="6"/>
      <c r="E75" s="6"/>
      <c r="F75" s="6"/>
      <c r="G75" s="6"/>
      <c r="H75" s="6"/>
      <c r="I75" s="6"/>
      <c r="J75" s="6"/>
      <c r="K75" s="6"/>
      <c r="L75" s="6"/>
      <c r="M75" s="6"/>
      <c r="N75" s="6"/>
      <c r="O75" s="6"/>
      <c r="P75" s="6"/>
      <c r="Q75" s="6"/>
      <c r="R75" s="6"/>
    </row>
    <row r="76" spans="1:18" x14ac:dyDescent="0.25">
      <c r="A76" s="6"/>
      <c r="B76" s="6"/>
      <c r="C76" s="6"/>
      <c r="D76" s="6"/>
      <c r="E76" s="6"/>
      <c r="F76" s="6"/>
      <c r="G76" s="6"/>
      <c r="H76" s="6"/>
      <c r="I76" s="6"/>
      <c r="J76" s="6"/>
      <c r="K76" s="6"/>
      <c r="L76" s="6"/>
      <c r="M76" s="6"/>
      <c r="N76" s="6"/>
      <c r="O76" s="6"/>
      <c r="P76" s="6"/>
      <c r="Q76" s="6"/>
      <c r="R76" s="6"/>
    </row>
    <row r="77" spans="1:18" x14ac:dyDescent="0.25">
      <c r="A77" s="6"/>
      <c r="B77" s="6"/>
      <c r="C77" s="6"/>
      <c r="D77" s="6"/>
      <c r="E77" s="6"/>
      <c r="F77" s="6"/>
      <c r="G77" s="6"/>
      <c r="H77" s="6"/>
      <c r="I77" s="6"/>
      <c r="J77" s="6"/>
      <c r="K77" s="6"/>
      <c r="L77" s="6"/>
      <c r="M77" s="6"/>
      <c r="N77" s="6"/>
      <c r="O77" s="6"/>
      <c r="P77" s="6"/>
      <c r="Q77" s="6"/>
      <c r="R77" s="6"/>
    </row>
    <row r="78" spans="1:18" x14ac:dyDescent="0.25">
      <c r="A78" s="6"/>
      <c r="B78" s="6"/>
      <c r="C78" s="6"/>
      <c r="D78" s="6"/>
      <c r="E78" s="6"/>
      <c r="F78" s="6"/>
      <c r="G78" s="6"/>
      <c r="H78" s="6"/>
      <c r="I78" s="6"/>
      <c r="J78" s="6"/>
      <c r="K78" s="6"/>
      <c r="L78" s="6"/>
      <c r="M78" s="6"/>
      <c r="N78" s="6"/>
      <c r="O78" s="6"/>
      <c r="P78" s="6"/>
      <c r="Q78" s="6"/>
      <c r="R78" s="6"/>
    </row>
    <row r="79" spans="1:18" x14ac:dyDescent="0.25">
      <c r="A79" s="6"/>
      <c r="B79" s="6"/>
      <c r="C79" s="6"/>
      <c r="D79" s="6"/>
      <c r="E79" s="6"/>
      <c r="F79" s="6"/>
      <c r="G79" s="6"/>
      <c r="H79" s="6"/>
      <c r="I79" s="6"/>
      <c r="J79" s="6"/>
      <c r="K79" s="6"/>
      <c r="L79" s="6"/>
      <c r="M79" s="6"/>
      <c r="N79" s="6"/>
      <c r="O79" s="6"/>
      <c r="P79" s="6"/>
      <c r="Q79" s="6"/>
      <c r="R79" s="6"/>
    </row>
    <row r="80" spans="1:18" x14ac:dyDescent="0.25">
      <c r="A80" s="6"/>
      <c r="B80" s="6"/>
      <c r="C80" s="6"/>
      <c r="D80" s="6"/>
      <c r="E80" s="6"/>
      <c r="F80" s="6"/>
      <c r="G80" s="6"/>
      <c r="H80" s="6"/>
      <c r="I80" s="6"/>
      <c r="J80" s="6"/>
      <c r="K80" s="6"/>
      <c r="L80" s="6"/>
      <c r="M80" s="6"/>
      <c r="N80" s="6"/>
      <c r="O80" s="6"/>
      <c r="P80" s="6"/>
      <c r="Q80" s="6"/>
      <c r="R80" s="6"/>
    </row>
  </sheetData>
  <mergeCells count="177">
    <mergeCell ref="B64:L64"/>
    <mergeCell ref="M64:N64"/>
    <mergeCell ref="M62:N62"/>
    <mergeCell ref="K62:L62"/>
    <mergeCell ref="I61:J61"/>
    <mergeCell ref="K61:L61"/>
    <mergeCell ref="A74:L74"/>
    <mergeCell ref="M74:N74"/>
    <mergeCell ref="A70:D71"/>
    <mergeCell ref="E70:L71"/>
    <mergeCell ref="M70:N71"/>
    <mergeCell ref="M72:N73"/>
    <mergeCell ref="A72:D73"/>
    <mergeCell ref="E72:L73"/>
    <mergeCell ref="A66:N66"/>
    <mergeCell ref="M68:N69"/>
    <mergeCell ref="A68:D69"/>
    <mergeCell ref="E68:L69"/>
    <mergeCell ref="A67:D67"/>
    <mergeCell ref="E67:L67"/>
    <mergeCell ref="M67:N67"/>
    <mergeCell ref="M61:N61"/>
    <mergeCell ref="I62:J62"/>
    <mergeCell ref="B62:F62"/>
    <mergeCell ref="M58:N58"/>
    <mergeCell ref="M57:N57"/>
    <mergeCell ref="B58:F58"/>
    <mergeCell ref="G58:H58"/>
    <mergeCell ref="I58:J58"/>
    <mergeCell ref="K57:L57"/>
    <mergeCell ref="B57:F57"/>
    <mergeCell ref="G57:H57"/>
    <mergeCell ref="M60:N60"/>
    <mergeCell ref="B59:F59"/>
    <mergeCell ref="G59:H59"/>
    <mergeCell ref="I59:J59"/>
    <mergeCell ref="K59:L59"/>
    <mergeCell ref="M59:N59"/>
    <mergeCell ref="B60:F60"/>
    <mergeCell ref="G60:H60"/>
    <mergeCell ref="I60:J60"/>
    <mergeCell ref="K60:L60"/>
    <mergeCell ref="G62:H62"/>
    <mergeCell ref="B61:F61"/>
    <mergeCell ref="G61:H61"/>
    <mergeCell ref="I57:J57"/>
    <mergeCell ref="K58:L58"/>
    <mergeCell ref="G56:H56"/>
    <mergeCell ref="K43:L43"/>
    <mergeCell ref="K55:L55"/>
    <mergeCell ref="I56:J56"/>
    <mergeCell ref="K56:L56"/>
    <mergeCell ref="I55:J55"/>
    <mergeCell ref="B55:F55"/>
    <mergeCell ref="A47:B48"/>
    <mergeCell ref="K39:L39"/>
    <mergeCell ref="M39:N39"/>
    <mergeCell ref="A38:H38"/>
    <mergeCell ref="I38:J38"/>
    <mergeCell ref="A36:H36"/>
    <mergeCell ref="I36:J36"/>
    <mergeCell ref="K40:L40"/>
    <mergeCell ref="M40:N40"/>
    <mergeCell ref="K36:L36"/>
    <mergeCell ref="A37:H37"/>
    <mergeCell ref="A39:H39"/>
    <mergeCell ref="I39:J39"/>
    <mergeCell ref="K38:L38"/>
    <mergeCell ref="M38:N38"/>
    <mergeCell ref="M56:N56"/>
    <mergeCell ref="B56:F56"/>
    <mergeCell ref="A54:N54"/>
    <mergeCell ref="A40:H40"/>
    <mergeCell ref="I40:J40"/>
    <mergeCell ref="A42:H42"/>
    <mergeCell ref="I42:J42"/>
    <mergeCell ref="A41:H41"/>
    <mergeCell ref="M43:N43"/>
    <mergeCell ref="K42:L42"/>
    <mergeCell ref="A45:N45"/>
    <mergeCell ref="A46:B46"/>
    <mergeCell ref="A43:H43"/>
    <mergeCell ref="I43:J43"/>
    <mergeCell ref="A49:B50"/>
    <mergeCell ref="M42:N42"/>
    <mergeCell ref="K41:L41"/>
    <mergeCell ref="M41:N41"/>
    <mergeCell ref="M55:N55"/>
    <mergeCell ref="G55:H55"/>
    <mergeCell ref="I41:J41"/>
    <mergeCell ref="A51:B52"/>
    <mergeCell ref="Q38:R38"/>
    <mergeCell ref="Q39:R39"/>
    <mergeCell ref="O39:P39"/>
    <mergeCell ref="O43:P43"/>
    <mergeCell ref="Q43:R43"/>
    <mergeCell ref="O42:P42"/>
    <mergeCell ref="Q42:R42"/>
    <mergeCell ref="O41:P41"/>
    <mergeCell ref="Q41:R41"/>
    <mergeCell ref="O40:P40"/>
    <mergeCell ref="Q40:R40"/>
    <mergeCell ref="O38:P38"/>
    <mergeCell ref="K32:L32"/>
    <mergeCell ref="I31:J31"/>
    <mergeCell ref="I37:J37"/>
    <mergeCell ref="K37:L37"/>
    <mergeCell ref="M37:N37"/>
    <mergeCell ref="K35:L35"/>
    <mergeCell ref="Q36:R36"/>
    <mergeCell ref="O34:P34"/>
    <mergeCell ref="O35:P35"/>
    <mergeCell ref="Q37:R37"/>
    <mergeCell ref="O36:P36"/>
    <mergeCell ref="Q35:R35"/>
    <mergeCell ref="O37:P37"/>
    <mergeCell ref="O32:P32"/>
    <mergeCell ref="M32:N32"/>
    <mergeCell ref="M36:N36"/>
    <mergeCell ref="A35:H35"/>
    <mergeCell ref="M34:N34"/>
    <mergeCell ref="M33:N33"/>
    <mergeCell ref="I33:J33"/>
    <mergeCell ref="K33:L33"/>
    <mergeCell ref="K34:L34"/>
    <mergeCell ref="I35:J35"/>
    <mergeCell ref="A33:H33"/>
    <mergeCell ref="Q34:R34"/>
    <mergeCell ref="M35:N35"/>
    <mergeCell ref="A34:H34"/>
    <mergeCell ref="I34:J34"/>
    <mergeCell ref="B26:G26"/>
    <mergeCell ref="I26:N26"/>
    <mergeCell ref="B25:G25"/>
    <mergeCell ref="C10:N10"/>
    <mergeCell ref="I25:N25"/>
    <mergeCell ref="A10:B10"/>
    <mergeCell ref="A11:B23"/>
    <mergeCell ref="C11:N23"/>
    <mergeCell ref="A31:H31"/>
    <mergeCell ref="B27:G27"/>
    <mergeCell ref="I27:N27"/>
    <mergeCell ref="I28:N28"/>
    <mergeCell ref="B29:G29"/>
    <mergeCell ref="E4:H5"/>
    <mergeCell ref="I4:N5"/>
    <mergeCell ref="A24:N24"/>
    <mergeCell ref="K8:L8"/>
    <mergeCell ref="A9:B9"/>
    <mergeCell ref="C9:N9"/>
    <mergeCell ref="A8:D8"/>
    <mergeCell ref="E8:H8"/>
    <mergeCell ref="I8:J8"/>
    <mergeCell ref="A1:N1"/>
    <mergeCell ref="A3:D3"/>
    <mergeCell ref="E3:H3"/>
    <mergeCell ref="I3:N3"/>
    <mergeCell ref="Q32:R32"/>
    <mergeCell ref="Q33:R33"/>
    <mergeCell ref="Q31:R31"/>
    <mergeCell ref="A32:H32"/>
    <mergeCell ref="I32:J32"/>
    <mergeCell ref="O33:P33"/>
    <mergeCell ref="M8:N8"/>
    <mergeCell ref="B28:G28"/>
    <mergeCell ref="I29:N29"/>
    <mergeCell ref="A30:N30"/>
    <mergeCell ref="O31:P31"/>
    <mergeCell ref="M31:N31"/>
    <mergeCell ref="K31:L31"/>
    <mergeCell ref="M7:N7"/>
    <mergeCell ref="I7:J7"/>
    <mergeCell ref="K7:L7"/>
    <mergeCell ref="A6:D7"/>
    <mergeCell ref="E6:H7"/>
    <mergeCell ref="I6:N6"/>
    <mergeCell ref="A4:D5"/>
  </mergeCells>
  <phoneticPr fontId="20" type="noConversion"/>
  <conditionalFormatting sqref="C47:N47 C49:N49 C51:N51">
    <cfRule type="cellIs" dxfId="17" priority="1" stopIfTrue="1" operator="equal">
      <formula>"x"</formula>
    </cfRule>
  </conditionalFormatting>
  <conditionalFormatting sqref="C48:N48 C50:N50 C52:N52">
    <cfRule type="cellIs" dxfId="16" priority="2"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47:N52"/>
  </dataValidations>
  <pageMargins left="0.88" right="0.70866141732283472" top="0.74803149606299213" bottom="0.74803149606299213" header="0.31496062992125984" footer="0.31496062992125984"/>
  <pageSetup paperSize="8"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Z95"/>
  <sheetViews>
    <sheetView workbookViewId="0">
      <selection sqref="A1:N1"/>
    </sheetView>
  </sheetViews>
  <sheetFormatPr defaultRowHeight="15" x14ac:dyDescent="0.25"/>
  <cols>
    <col min="11" max="11" width="6.140625" customWidth="1"/>
    <col min="12" max="12" width="7.28515625" customWidth="1"/>
    <col min="14" max="14" width="8.42578125" customWidth="1"/>
    <col min="15" max="15" width="5.28515625" customWidth="1"/>
    <col min="16" max="16" width="8.85546875" hidden="1" customWidth="1"/>
    <col min="17" max="17" width="6.28515625" customWidth="1"/>
    <col min="18" max="18" width="8.85546875" hidden="1" customWidth="1"/>
  </cols>
  <sheetData>
    <row r="1" spans="1:18" ht="18.75" thickBot="1" x14ac:dyDescent="0.3">
      <c r="A1" s="402" t="s">
        <v>244</v>
      </c>
      <c r="B1" s="402"/>
      <c r="C1" s="402"/>
      <c r="D1" s="402"/>
      <c r="E1" s="402"/>
      <c r="F1" s="402"/>
      <c r="G1" s="402"/>
      <c r="H1" s="402"/>
      <c r="I1" s="402"/>
      <c r="J1" s="402"/>
      <c r="K1" s="402"/>
      <c r="L1" s="402"/>
      <c r="M1" s="402"/>
      <c r="N1" s="402"/>
      <c r="O1" s="6"/>
      <c r="P1" s="6"/>
      <c r="Q1" s="6"/>
      <c r="R1" s="6"/>
    </row>
    <row r="2" spans="1:18" x14ac:dyDescent="0.25">
      <c r="A2" s="7"/>
      <c r="B2" s="7"/>
      <c r="C2" s="7"/>
      <c r="D2" s="7"/>
      <c r="E2" s="7"/>
      <c r="F2" s="7"/>
      <c r="G2" s="7"/>
      <c r="H2" s="7"/>
      <c r="I2" s="7"/>
      <c r="J2" s="7"/>
      <c r="K2" s="7"/>
      <c r="L2" s="7"/>
      <c r="M2" s="7"/>
      <c r="N2" s="7"/>
      <c r="O2" s="8"/>
      <c r="P2" s="8"/>
      <c r="Q2" s="8"/>
      <c r="R2" s="8"/>
    </row>
    <row r="3" spans="1:18" ht="30.75" customHeight="1" x14ac:dyDescent="0.25">
      <c r="A3" s="403" t="s">
        <v>74</v>
      </c>
      <c r="B3" s="404"/>
      <c r="C3" s="404"/>
      <c r="D3" s="405"/>
      <c r="E3" s="406"/>
      <c r="F3" s="407"/>
      <c r="G3" s="407"/>
      <c r="H3" s="408"/>
      <c r="I3" s="409" t="s">
        <v>99</v>
      </c>
      <c r="J3" s="410"/>
      <c r="K3" s="410"/>
      <c r="L3" s="410"/>
      <c r="M3" s="410"/>
      <c r="N3" s="410"/>
      <c r="O3" s="8"/>
      <c r="P3" s="8"/>
      <c r="Q3" s="8"/>
      <c r="R3" s="8"/>
    </row>
    <row r="4" spans="1:18" ht="14.45" customHeight="1" x14ac:dyDescent="0.25">
      <c r="A4" s="411" t="s">
        <v>80</v>
      </c>
      <c r="B4" s="412"/>
      <c r="C4" s="412"/>
      <c r="D4" s="413"/>
      <c r="E4" s="475"/>
      <c r="F4" s="476"/>
      <c r="G4" s="476"/>
      <c r="H4" s="476"/>
      <c r="I4" s="419" t="s">
        <v>100</v>
      </c>
      <c r="J4" s="420"/>
      <c r="K4" s="420"/>
      <c r="L4" s="477"/>
      <c r="M4" s="477"/>
      <c r="N4" s="478"/>
      <c r="O4" s="8"/>
      <c r="P4" s="8"/>
      <c r="Q4" s="8"/>
      <c r="R4" s="8"/>
    </row>
    <row r="5" spans="1:18" ht="43.5" customHeight="1" x14ac:dyDescent="0.25">
      <c r="A5" s="414"/>
      <c r="B5" s="415"/>
      <c r="C5" s="415"/>
      <c r="D5" s="416"/>
      <c r="E5" s="476"/>
      <c r="F5" s="476"/>
      <c r="G5" s="476"/>
      <c r="H5" s="476"/>
      <c r="I5" s="479"/>
      <c r="J5" s="480"/>
      <c r="K5" s="480"/>
      <c r="L5" s="480"/>
      <c r="M5" s="480"/>
      <c r="N5" s="481"/>
      <c r="O5" s="8"/>
      <c r="P5" s="8"/>
      <c r="Q5" s="8"/>
      <c r="R5" s="8"/>
    </row>
    <row r="6" spans="1:18" ht="15" customHeight="1" x14ac:dyDescent="0.25">
      <c r="A6" s="389" t="s">
        <v>4</v>
      </c>
      <c r="B6" s="390"/>
      <c r="C6" s="390"/>
      <c r="D6" s="391"/>
      <c r="E6" s="395" t="s">
        <v>242</v>
      </c>
      <c r="F6" s="395"/>
      <c r="G6" s="395"/>
      <c r="H6" s="396"/>
      <c r="I6" s="462" t="s">
        <v>5</v>
      </c>
      <c r="J6" s="462"/>
      <c r="K6" s="462"/>
      <c r="L6" s="462"/>
      <c r="M6" s="462"/>
      <c r="N6" s="462"/>
      <c r="O6" s="8"/>
      <c r="P6" s="8"/>
      <c r="Q6" s="8"/>
      <c r="R6" s="8"/>
    </row>
    <row r="7" spans="1:18" x14ac:dyDescent="0.25">
      <c r="A7" s="392"/>
      <c r="B7" s="393"/>
      <c r="C7" s="393"/>
      <c r="D7" s="394"/>
      <c r="E7" s="397"/>
      <c r="F7" s="397"/>
      <c r="G7" s="397"/>
      <c r="H7" s="398"/>
      <c r="I7" s="470">
        <v>2023</v>
      </c>
      <c r="J7" s="471"/>
      <c r="K7" s="462">
        <v>2024</v>
      </c>
      <c r="L7" s="462"/>
      <c r="M7" s="462">
        <v>2025</v>
      </c>
      <c r="N7" s="462"/>
      <c r="O7" s="8"/>
      <c r="P7" s="8"/>
      <c r="Q7" s="8"/>
      <c r="R7" s="8"/>
    </row>
    <row r="8" spans="1:18" ht="17.25" customHeight="1" x14ac:dyDescent="0.25">
      <c r="A8" s="386" t="s">
        <v>6</v>
      </c>
      <c r="B8" s="387"/>
      <c r="C8" s="387"/>
      <c r="D8" s="388"/>
      <c r="E8" s="373"/>
      <c r="F8" s="373"/>
      <c r="G8" s="373"/>
      <c r="H8" s="374"/>
      <c r="I8" s="464" t="s">
        <v>50</v>
      </c>
      <c r="J8" s="465"/>
      <c r="K8" s="466"/>
      <c r="L8" s="466"/>
      <c r="M8" s="466"/>
      <c r="N8" s="466"/>
      <c r="O8" s="8"/>
      <c r="P8" s="8"/>
      <c r="Q8" s="8"/>
      <c r="R8" s="8"/>
    </row>
    <row r="9" spans="1:18" ht="44.25" customHeight="1" x14ac:dyDescent="0.25">
      <c r="A9" s="378" t="s">
        <v>8</v>
      </c>
      <c r="B9" s="379"/>
      <c r="C9" s="505" t="s">
        <v>188</v>
      </c>
      <c r="D9" s="506"/>
      <c r="E9" s="506"/>
      <c r="F9" s="506"/>
      <c r="G9" s="506"/>
      <c r="H9" s="506"/>
      <c r="I9" s="506"/>
      <c r="J9" s="506"/>
      <c r="K9" s="506"/>
      <c r="L9" s="506"/>
      <c r="M9" s="506"/>
      <c r="N9" s="507"/>
      <c r="O9" s="6"/>
      <c r="P9" s="6"/>
      <c r="Q9" s="6"/>
      <c r="R9" s="6"/>
    </row>
    <row r="10" spans="1:18" ht="15" customHeight="1" x14ac:dyDescent="0.25">
      <c r="A10" s="352" t="s">
        <v>9</v>
      </c>
      <c r="B10" s="353"/>
      <c r="C10" s="508" t="s">
        <v>188</v>
      </c>
      <c r="D10" s="509"/>
      <c r="E10" s="509"/>
      <c r="F10" s="509"/>
      <c r="G10" s="509"/>
      <c r="H10" s="509"/>
      <c r="I10" s="509"/>
      <c r="J10" s="509"/>
      <c r="K10" s="509"/>
      <c r="L10" s="509"/>
      <c r="M10" s="509"/>
      <c r="N10" s="510"/>
      <c r="O10" s="6"/>
      <c r="P10" s="6"/>
      <c r="Q10" s="6"/>
      <c r="R10" s="6"/>
    </row>
    <row r="11" spans="1:18" x14ac:dyDescent="0.25">
      <c r="A11" s="354"/>
      <c r="B11" s="355"/>
      <c r="C11" s="511"/>
      <c r="D11" s="512"/>
      <c r="E11" s="512"/>
      <c r="F11" s="512"/>
      <c r="G11" s="512"/>
      <c r="H11" s="512"/>
      <c r="I11" s="512"/>
      <c r="J11" s="512"/>
      <c r="K11" s="512"/>
      <c r="L11" s="512"/>
      <c r="M11" s="512"/>
      <c r="N11" s="513"/>
      <c r="O11" s="6"/>
      <c r="P11" s="6"/>
      <c r="Q11" s="6"/>
      <c r="R11" s="6"/>
    </row>
    <row r="12" spans="1:18" x14ac:dyDescent="0.25">
      <c r="A12" s="354"/>
      <c r="B12" s="355"/>
      <c r="C12" s="511"/>
      <c r="D12" s="512"/>
      <c r="E12" s="512"/>
      <c r="F12" s="512"/>
      <c r="G12" s="512"/>
      <c r="H12" s="512"/>
      <c r="I12" s="512"/>
      <c r="J12" s="512"/>
      <c r="K12" s="512"/>
      <c r="L12" s="512"/>
      <c r="M12" s="512"/>
      <c r="N12" s="513"/>
      <c r="O12" s="6"/>
      <c r="P12" s="6"/>
      <c r="Q12" s="6"/>
      <c r="R12" s="6"/>
    </row>
    <row r="13" spans="1:18" ht="15" hidden="1" customHeight="1" x14ac:dyDescent="0.25">
      <c r="A13" s="354"/>
      <c r="B13" s="355"/>
      <c r="C13" s="511"/>
      <c r="D13" s="512"/>
      <c r="E13" s="512"/>
      <c r="F13" s="512"/>
      <c r="G13" s="512"/>
      <c r="H13" s="512"/>
      <c r="I13" s="512"/>
      <c r="J13" s="512"/>
      <c r="K13" s="512"/>
      <c r="L13" s="512"/>
      <c r="M13" s="512"/>
      <c r="N13" s="513"/>
      <c r="O13" s="6"/>
      <c r="P13" s="6"/>
      <c r="Q13" s="6"/>
      <c r="R13" s="6"/>
    </row>
    <row r="14" spans="1:18" ht="15" hidden="1" customHeight="1" x14ac:dyDescent="0.25">
      <c r="A14" s="354"/>
      <c r="B14" s="355"/>
      <c r="C14" s="511"/>
      <c r="D14" s="512"/>
      <c r="E14" s="512"/>
      <c r="F14" s="512"/>
      <c r="G14" s="512"/>
      <c r="H14" s="512"/>
      <c r="I14" s="512"/>
      <c r="J14" s="512"/>
      <c r="K14" s="512"/>
      <c r="L14" s="512"/>
      <c r="M14" s="512"/>
      <c r="N14" s="513"/>
      <c r="O14" s="6"/>
      <c r="P14" s="6"/>
      <c r="Q14" s="6"/>
      <c r="R14" s="6"/>
    </row>
    <row r="15" spans="1:18" ht="15" hidden="1" customHeight="1" x14ac:dyDescent="0.25">
      <c r="A15" s="354"/>
      <c r="B15" s="355"/>
      <c r="C15" s="511"/>
      <c r="D15" s="512"/>
      <c r="E15" s="512"/>
      <c r="F15" s="512"/>
      <c r="G15" s="512"/>
      <c r="H15" s="512"/>
      <c r="I15" s="512"/>
      <c r="J15" s="512"/>
      <c r="K15" s="512"/>
      <c r="L15" s="512"/>
      <c r="M15" s="512"/>
      <c r="N15" s="513"/>
      <c r="O15" s="6"/>
      <c r="P15" s="6"/>
      <c r="Q15" s="6"/>
      <c r="R15" s="6"/>
    </row>
    <row r="16" spans="1:18" ht="15" hidden="1" customHeight="1" x14ac:dyDescent="0.25">
      <c r="A16" s="354"/>
      <c r="B16" s="355"/>
      <c r="C16" s="511"/>
      <c r="D16" s="512"/>
      <c r="E16" s="512"/>
      <c r="F16" s="512"/>
      <c r="G16" s="512"/>
      <c r="H16" s="512"/>
      <c r="I16" s="512"/>
      <c r="J16" s="512"/>
      <c r="K16" s="512"/>
      <c r="L16" s="512"/>
      <c r="M16" s="512"/>
      <c r="N16" s="513"/>
      <c r="O16" s="6"/>
      <c r="P16" s="6"/>
      <c r="Q16" s="6"/>
      <c r="R16" s="6"/>
    </row>
    <row r="17" spans="1:18" ht="0.75" customHeight="1" x14ac:dyDescent="0.25">
      <c r="A17" s="354"/>
      <c r="B17" s="355"/>
      <c r="C17" s="511"/>
      <c r="D17" s="512"/>
      <c r="E17" s="512"/>
      <c r="F17" s="512"/>
      <c r="G17" s="512"/>
      <c r="H17" s="512"/>
      <c r="I17" s="512"/>
      <c r="J17" s="512"/>
      <c r="K17" s="512"/>
      <c r="L17" s="512"/>
      <c r="M17" s="512"/>
      <c r="N17" s="513"/>
      <c r="O17" s="6"/>
      <c r="P17" s="6"/>
      <c r="Q17" s="6"/>
      <c r="R17" s="6"/>
    </row>
    <row r="18" spans="1:18" ht="15" hidden="1" customHeight="1" x14ac:dyDescent="0.25">
      <c r="A18" s="354"/>
      <c r="B18" s="355"/>
      <c r="C18" s="511"/>
      <c r="D18" s="512"/>
      <c r="E18" s="512"/>
      <c r="F18" s="512"/>
      <c r="G18" s="512"/>
      <c r="H18" s="512"/>
      <c r="I18" s="512"/>
      <c r="J18" s="512"/>
      <c r="K18" s="512"/>
      <c r="L18" s="512"/>
      <c r="M18" s="512"/>
      <c r="N18" s="513"/>
      <c r="O18" s="6"/>
      <c r="P18" s="6"/>
      <c r="Q18" s="6"/>
      <c r="R18" s="6"/>
    </row>
    <row r="19" spans="1:18" ht="15" hidden="1" customHeight="1" x14ac:dyDescent="0.25">
      <c r="A19" s="354"/>
      <c r="B19" s="355"/>
      <c r="C19" s="511"/>
      <c r="D19" s="512"/>
      <c r="E19" s="512"/>
      <c r="F19" s="512"/>
      <c r="G19" s="512"/>
      <c r="H19" s="512"/>
      <c r="I19" s="512"/>
      <c r="J19" s="512"/>
      <c r="K19" s="512"/>
      <c r="L19" s="512"/>
      <c r="M19" s="512"/>
      <c r="N19" s="513"/>
      <c r="O19" s="6"/>
      <c r="P19" s="6"/>
      <c r="Q19" s="6"/>
      <c r="R19" s="6"/>
    </row>
    <row r="20" spans="1:18" ht="15" hidden="1" customHeight="1" x14ac:dyDescent="0.25">
      <c r="A20" s="354"/>
      <c r="B20" s="355"/>
      <c r="C20" s="511"/>
      <c r="D20" s="512"/>
      <c r="E20" s="512"/>
      <c r="F20" s="512"/>
      <c r="G20" s="512"/>
      <c r="H20" s="512"/>
      <c r="I20" s="512"/>
      <c r="J20" s="512"/>
      <c r="K20" s="512"/>
      <c r="L20" s="512"/>
      <c r="M20" s="512"/>
      <c r="N20" s="513"/>
      <c r="O20" s="6"/>
      <c r="P20" s="6"/>
      <c r="Q20" s="6"/>
      <c r="R20" s="6"/>
    </row>
    <row r="21" spans="1:18" ht="15" hidden="1" customHeight="1" x14ac:dyDescent="0.25">
      <c r="A21" s="354"/>
      <c r="B21" s="355"/>
      <c r="C21" s="511"/>
      <c r="D21" s="512"/>
      <c r="E21" s="512"/>
      <c r="F21" s="512"/>
      <c r="G21" s="512"/>
      <c r="H21" s="512"/>
      <c r="I21" s="512"/>
      <c r="J21" s="512"/>
      <c r="K21" s="512"/>
      <c r="L21" s="512"/>
      <c r="M21" s="512"/>
      <c r="N21" s="513"/>
      <c r="O21" s="6"/>
      <c r="P21" s="6"/>
      <c r="Q21" s="6"/>
      <c r="R21" s="6"/>
    </row>
    <row r="22" spans="1:18" ht="15" hidden="1" customHeight="1" x14ac:dyDescent="0.25">
      <c r="A22" s="356"/>
      <c r="B22" s="357"/>
      <c r="C22" s="514"/>
      <c r="D22" s="515"/>
      <c r="E22" s="515"/>
      <c r="F22" s="515"/>
      <c r="G22" s="515"/>
      <c r="H22" s="515"/>
      <c r="I22" s="515"/>
      <c r="J22" s="515"/>
      <c r="K22" s="515"/>
      <c r="L22" s="515"/>
      <c r="M22" s="515"/>
      <c r="N22" s="516"/>
      <c r="O22" s="6"/>
      <c r="P22" s="6"/>
      <c r="Q22" s="6"/>
      <c r="R22" s="6"/>
    </row>
    <row r="23" spans="1:18" x14ac:dyDescent="0.25">
      <c r="A23" s="341" t="s">
        <v>0</v>
      </c>
      <c r="B23" s="370"/>
      <c r="C23" s="370"/>
      <c r="D23" s="370"/>
      <c r="E23" s="370"/>
      <c r="F23" s="370"/>
      <c r="G23" s="370"/>
      <c r="H23" s="370"/>
      <c r="I23" s="370"/>
      <c r="J23" s="370"/>
      <c r="K23" s="370"/>
      <c r="L23" s="370"/>
      <c r="M23" s="370"/>
      <c r="N23" s="342"/>
      <c r="O23" s="6"/>
      <c r="P23" s="6"/>
      <c r="Q23" s="6"/>
      <c r="R23" s="9"/>
    </row>
    <row r="24" spans="1:18" ht="22.5" customHeight="1" x14ac:dyDescent="0.25">
      <c r="A24" s="10">
        <v>1</v>
      </c>
      <c r="B24" s="367" t="s">
        <v>188</v>
      </c>
      <c r="C24" s="368"/>
      <c r="D24" s="368"/>
      <c r="E24" s="368"/>
      <c r="F24" s="368"/>
      <c r="G24" s="369"/>
      <c r="H24" s="10"/>
      <c r="I24" s="367"/>
      <c r="J24" s="368"/>
      <c r="K24" s="368"/>
      <c r="L24" s="368"/>
      <c r="M24" s="368"/>
      <c r="N24" s="369"/>
      <c r="O24" s="6"/>
      <c r="P24" s="6"/>
      <c r="Q24" s="6"/>
      <c r="R24" s="9"/>
    </row>
    <row r="25" spans="1:18" ht="18.75" customHeight="1" x14ac:dyDescent="0.25">
      <c r="A25" s="10">
        <v>2</v>
      </c>
      <c r="B25" s="367"/>
      <c r="C25" s="368"/>
      <c r="D25" s="368"/>
      <c r="E25" s="368"/>
      <c r="F25" s="368"/>
      <c r="G25" s="369"/>
      <c r="H25" s="10"/>
      <c r="I25" s="367"/>
      <c r="J25" s="368"/>
      <c r="K25" s="368"/>
      <c r="L25" s="368"/>
      <c r="M25" s="368"/>
      <c r="N25" s="369"/>
      <c r="O25" s="6"/>
      <c r="P25" s="6"/>
      <c r="Q25" s="6"/>
      <c r="R25" s="9"/>
    </row>
    <row r="26" spans="1:18" ht="18.75" customHeight="1" x14ac:dyDescent="0.25">
      <c r="A26" s="10">
        <v>3</v>
      </c>
      <c r="B26" s="367"/>
      <c r="C26" s="368"/>
      <c r="D26" s="368"/>
      <c r="E26" s="368"/>
      <c r="F26" s="368"/>
      <c r="G26" s="369"/>
      <c r="H26" s="10"/>
      <c r="I26" s="367"/>
      <c r="J26" s="368"/>
      <c r="K26" s="368"/>
      <c r="L26" s="368"/>
      <c r="M26" s="368"/>
      <c r="N26" s="369"/>
      <c r="O26" s="6"/>
      <c r="P26" s="6"/>
      <c r="Q26" s="6"/>
      <c r="R26" s="9"/>
    </row>
    <row r="27" spans="1:18" ht="21.75" customHeight="1" x14ac:dyDescent="0.25">
      <c r="A27" s="10">
        <v>4</v>
      </c>
      <c r="B27" s="367"/>
      <c r="C27" s="368"/>
      <c r="D27" s="368"/>
      <c r="E27" s="368"/>
      <c r="F27" s="368"/>
      <c r="G27" s="369"/>
      <c r="H27" s="10"/>
      <c r="I27" s="367"/>
      <c r="J27" s="368"/>
      <c r="K27" s="368"/>
      <c r="L27" s="368"/>
      <c r="M27" s="368"/>
      <c r="N27" s="369"/>
      <c r="O27" s="6"/>
      <c r="P27" s="6"/>
      <c r="Q27" s="6"/>
      <c r="R27" s="6"/>
    </row>
    <row r="28" spans="1:18" ht="19.5" hidden="1" customHeight="1" x14ac:dyDescent="0.25">
      <c r="A28" s="10">
        <v>5</v>
      </c>
      <c r="B28" s="367"/>
      <c r="C28" s="368"/>
      <c r="D28" s="368"/>
      <c r="E28" s="368"/>
      <c r="F28" s="368"/>
      <c r="G28" s="369"/>
      <c r="H28" s="10">
        <v>10</v>
      </c>
      <c r="I28" s="372"/>
      <c r="J28" s="372"/>
      <c r="K28" s="372"/>
      <c r="L28" s="372"/>
      <c r="M28" s="372"/>
      <c r="N28" s="372"/>
      <c r="O28" s="6"/>
      <c r="P28" s="6"/>
      <c r="Q28" s="6"/>
      <c r="R28" s="6"/>
    </row>
    <row r="29" spans="1:18" x14ac:dyDescent="0.25">
      <c r="A29" s="329" t="s">
        <v>10</v>
      </c>
      <c r="B29" s="330"/>
      <c r="C29" s="330"/>
      <c r="D29" s="330"/>
      <c r="E29" s="330"/>
      <c r="F29" s="330"/>
      <c r="G29" s="330"/>
      <c r="H29" s="330"/>
      <c r="I29" s="330"/>
      <c r="J29" s="330"/>
      <c r="K29" s="330"/>
      <c r="L29" s="330"/>
      <c r="M29" s="330"/>
      <c r="N29" s="330"/>
      <c r="O29" s="47"/>
      <c r="P29" s="47"/>
      <c r="Q29" s="47"/>
      <c r="R29" s="47"/>
    </row>
    <row r="30" spans="1:18" ht="29.25" customHeight="1" x14ac:dyDescent="0.25">
      <c r="A30" s="343" t="s">
        <v>11</v>
      </c>
      <c r="B30" s="344"/>
      <c r="C30" s="344"/>
      <c r="D30" s="344"/>
      <c r="E30" s="344"/>
      <c r="F30" s="344"/>
      <c r="G30" s="344"/>
      <c r="H30" s="345"/>
      <c r="I30" s="341" t="s">
        <v>193</v>
      </c>
      <c r="J30" s="342"/>
      <c r="K30" s="346" t="s">
        <v>194</v>
      </c>
      <c r="L30" s="346"/>
      <c r="M30" s="325" t="s">
        <v>14</v>
      </c>
      <c r="N30" s="325"/>
      <c r="O30" s="500"/>
      <c r="P30" s="500"/>
      <c r="Q30" s="500"/>
      <c r="R30" s="500"/>
    </row>
    <row r="31" spans="1:18" x14ac:dyDescent="0.25">
      <c r="A31" s="338"/>
      <c r="B31" s="339"/>
      <c r="C31" s="339"/>
      <c r="D31" s="339"/>
      <c r="E31" s="339"/>
      <c r="F31" s="339"/>
      <c r="G31" s="339"/>
      <c r="H31" s="340"/>
      <c r="I31" s="521">
        <v>45291</v>
      </c>
      <c r="J31" s="324"/>
      <c r="K31" s="324"/>
      <c r="L31" s="324"/>
      <c r="M31" s="324"/>
      <c r="N31" s="324"/>
      <c r="O31" s="520"/>
      <c r="P31" s="337"/>
      <c r="Q31" s="520"/>
      <c r="R31" s="337"/>
    </row>
    <row r="32" spans="1:18" x14ac:dyDescent="0.25">
      <c r="A32" s="338"/>
      <c r="B32" s="339"/>
      <c r="C32" s="339"/>
      <c r="D32" s="339"/>
      <c r="E32" s="339"/>
      <c r="F32" s="339"/>
      <c r="G32" s="339"/>
      <c r="H32" s="340"/>
      <c r="I32" s="347"/>
      <c r="J32" s="347"/>
      <c r="K32" s="347"/>
      <c r="L32" s="347"/>
      <c r="M32" s="347"/>
      <c r="N32" s="347"/>
      <c r="O32" s="337"/>
      <c r="P32" s="337"/>
      <c r="Q32" s="337"/>
      <c r="R32" s="337"/>
    </row>
    <row r="33" spans="1:18" ht="14.25" customHeight="1" x14ac:dyDescent="0.25">
      <c r="A33" s="338"/>
      <c r="B33" s="339"/>
      <c r="C33" s="339"/>
      <c r="D33" s="339"/>
      <c r="E33" s="339"/>
      <c r="F33" s="339"/>
      <c r="G33" s="339"/>
      <c r="H33" s="340"/>
      <c r="I33" s="324"/>
      <c r="J33" s="324"/>
      <c r="K33" s="347"/>
      <c r="L33" s="347"/>
      <c r="M33" s="347"/>
      <c r="N33" s="347"/>
      <c r="O33" s="337"/>
      <c r="P33" s="337"/>
      <c r="Q33" s="337"/>
      <c r="R33" s="337"/>
    </row>
    <row r="34" spans="1:18" ht="24.75" hidden="1" customHeight="1" x14ac:dyDescent="0.25">
      <c r="A34" s="343" t="s">
        <v>15</v>
      </c>
      <c r="B34" s="344"/>
      <c r="C34" s="344"/>
      <c r="D34" s="344"/>
      <c r="E34" s="344"/>
      <c r="F34" s="344"/>
      <c r="G34" s="344"/>
      <c r="H34" s="345"/>
      <c r="I34" s="341" t="s">
        <v>12</v>
      </c>
      <c r="J34" s="342"/>
      <c r="K34" s="346" t="s">
        <v>13</v>
      </c>
      <c r="L34" s="346"/>
      <c r="M34" s="341" t="s">
        <v>14</v>
      </c>
      <c r="N34" s="342"/>
      <c r="O34" s="518">
        <v>2017</v>
      </c>
      <c r="P34" s="518"/>
      <c r="Q34" s="518">
        <v>2018</v>
      </c>
      <c r="R34" s="518"/>
    </row>
    <row r="35" spans="1:18" ht="15" hidden="1" customHeight="1" x14ac:dyDescent="0.25">
      <c r="A35" s="338"/>
      <c r="B35" s="339"/>
      <c r="C35" s="339"/>
      <c r="D35" s="339"/>
      <c r="E35" s="339"/>
      <c r="F35" s="339"/>
      <c r="G35" s="339"/>
      <c r="H35" s="340"/>
      <c r="I35" s="336"/>
      <c r="J35" s="324"/>
      <c r="K35" s="336"/>
      <c r="L35" s="324"/>
      <c r="M35" s="324"/>
      <c r="N35" s="324"/>
      <c r="O35" s="336"/>
      <c r="P35" s="324"/>
      <c r="Q35" s="336"/>
      <c r="R35" s="324"/>
    </row>
    <row r="36" spans="1:18" ht="15" hidden="1" customHeight="1" x14ac:dyDescent="0.25">
      <c r="A36" s="338"/>
      <c r="B36" s="339"/>
      <c r="C36" s="339"/>
      <c r="D36" s="339"/>
      <c r="E36" s="339"/>
      <c r="F36" s="339"/>
      <c r="G36" s="339"/>
      <c r="H36" s="340"/>
      <c r="I36" s="336"/>
      <c r="J36" s="324"/>
      <c r="K36" s="336"/>
      <c r="L36" s="324"/>
      <c r="M36" s="324"/>
      <c r="N36" s="324"/>
      <c r="O36" s="336"/>
      <c r="P36" s="324"/>
      <c r="Q36" s="336"/>
      <c r="R36" s="324"/>
    </row>
    <row r="37" spans="1:18" ht="15" hidden="1" customHeight="1" x14ac:dyDescent="0.25">
      <c r="A37" s="343" t="s">
        <v>16</v>
      </c>
      <c r="B37" s="344"/>
      <c r="C37" s="344"/>
      <c r="D37" s="344"/>
      <c r="E37" s="344"/>
      <c r="F37" s="344"/>
      <c r="G37" s="344"/>
      <c r="H37" s="345"/>
      <c r="I37" s="341" t="s">
        <v>12</v>
      </c>
      <c r="J37" s="342"/>
      <c r="K37" s="346" t="s">
        <v>13</v>
      </c>
      <c r="L37" s="346"/>
      <c r="M37" s="325" t="s">
        <v>17</v>
      </c>
      <c r="N37" s="325"/>
      <c r="O37" s="325">
        <v>2017</v>
      </c>
      <c r="P37" s="325"/>
      <c r="Q37" s="325">
        <v>2018</v>
      </c>
      <c r="R37" s="325"/>
    </row>
    <row r="38" spans="1:18" ht="15" hidden="1" customHeight="1" x14ac:dyDescent="0.25">
      <c r="A38" s="338"/>
      <c r="B38" s="339"/>
      <c r="C38" s="339"/>
      <c r="D38" s="339"/>
      <c r="E38" s="339"/>
      <c r="F38" s="339"/>
      <c r="G38" s="339"/>
      <c r="H38" s="340"/>
      <c r="I38" s="522"/>
      <c r="J38" s="522"/>
      <c r="K38" s="324"/>
      <c r="L38" s="324"/>
      <c r="M38" s="324"/>
      <c r="N38" s="324"/>
      <c r="O38" s="519"/>
      <c r="P38" s="519"/>
      <c r="Q38" s="519"/>
      <c r="R38" s="519"/>
    </row>
    <row r="39" spans="1:18" ht="15" hidden="1" customHeight="1" x14ac:dyDescent="0.25">
      <c r="A39" s="338"/>
      <c r="B39" s="339"/>
      <c r="C39" s="339"/>
      <c r="D39" s="339"/>
      <c r="E39" s="339"/>
      <c r="F39" s="339"/>
      <c r="G39" s="339"/>
      <c r="H39" s="340"/>
      <c r="I39" s="463"/>
      <c r="J39" s="324"/>
      <c r="K39" s="324"/>
      <c r="L39" s="324"/>
      <c r="M39" s="324"/>
      <c r="N39" s="324"/>
      <c r="O39" s="463"/>
      <c r="P39" s="324"/>
      <c r="Q39" s="463"/>
      <c r="R39" s="324"/>
    </row>
    <row r="40" spans="1:18" ht="15" hidden="1" customHeight="1" x14ac:dyDescent="0.25">
      <c r="A40" s="343" t="s">
        <v>18</v>
      </c>
      <c r="B40" s="344"/>
      <c r="C40" s="344"/>
      <c r="D40" s="344"/>
      <c r="E40" s="344"/>
      <c r="F40" s="344"/>
      <c r="G40" s="344"/>
      <c r="H40" s="345"/>
      <c r="I40" s="341" t="s">
        <v>12</v>
      </c>
      <c r="J40" s="342"/>
      <c r="K40" s="346" t="s">
        <v>13</v>
      </c>
      <c r="L40" s="346"/>
      <c r="M40" s="325" t="s">
        <v>17</v>
      </c>
      <c r="N40" s="325"/>
      <c r="O40" s="325">
        <v>2017</v>
      </c>
      <c r="P40" s="325"/>
      <c r="Q40" s="325">
        <v>2018</v>
      </c>
      <c r="R40" s="325"/>
    </row>
    <row r="41" spans="1:18" ht="15" hidden="1" customHeight="1" x14ac:dyDescent="0.25">
      <c r="A41" s="326"/>
      <c r="B41" s="327"/>
      <c r="C41" s="327"/>
      <c r="D41" s="327"/>
      <c r="E41" s="327"/>
      <c r="F41" s="327"/>
      <c r="G41" s="327"/>
      <c r="H41" s="328"/>
      <c r="I41" s="324"/>
      <c r="J41" s="324"/>
      <c r="K41" s="324"/>
      <c r="L41" s="324"/>
      <c r="M41" s="324"/>
      <c r="N41" s="324"/>
      <c r="O41" s="324"/>
      <c r="P41" s="324"/>
      <c r="Q41" s="324"/>
      <c r="R41" s="324"/>
    </row>
    <row r="42" spans="1:18" ht="15" hidden="1" customHeight="1" x14ac:dyDescent="0.25">
      <c r="A42" s="326"/>
      <c r="B42" s="327"/>
      <c r="C42" s="327"/>
      <c r="D42" s="327"/>
      <c r="E42" s="327"/>
      <c r="F42" s="327"/>
      <c r="G42" s="327"/>
      <c r="H42" s="328"/>
      <c r="I42" s="324"/>
      <c r="J42" s="324"/>
      <c r="K42" s="324"/>
      <c r="L42" s="324"/>
      <c r="M42" s="324"/>
      <c r="N42" s="324"/>
      <c r="O42" s="324"/>
      <c r="P42" s="324"/>
      <c r="Q42" s="324"/>
      <c r="R42" s="324"/>
    </row>
    <row r="43" spans="1:18" x14ac:dyDescent="0.25">
      <c r="A43" s="6"/>
      <c r="B43" s="6"/>
      <c r="C43" s="6"/>
      <c r="D43" s="6"/>
      <c r="E43" s="6"/>
      <c r="F43" s="6"/>
      <c r="G43" s="6"/>
      <c r="H43" s="6"/>
      <c r="I43" s="6"/>
      <c r="J43" s="6"/>
      <c r="K43" s="6"/>
      <c r="L43" s="6"/>
      <c r="M43" s="6"/>
      <c r="N43" s="6"/>
      <c r="O43" s="6"/>
      <c r="P43" s="6"/>
      <c r="Q43" s="6"/>
      <c r="R43" s="6"/>
    </row>
    <row r="44" spans="1:18" x14ac:dyDescent="0.25">
      <c r="A44" s="329" t="s">
        <v>19</v>
      </c>
      <c r="B44" s="330"/>
      <c r="C44" s="330"/>
      <c r="D44" s="330"/>
      <c r="E44" s="330"/>
      <c r="F44" s="330"/>
      <c r="G44" s="330"/>
      <c r="H44" s="330"/>
      <c r="I44" s="330"/>
      <c r="J44" s="330"/>
      <c r="K44" s="330"/>
      <c r="L44" s="330"/>
      <c r="M44" s="330"/>
      <c r="N44" s="331"/>
      <c r="O44" s="6"/>
      <c r="P44" s="6"/>
      <c r="Q44" s="6"/>
      <c r="R44" s="6"/>
    </row>
    <row r="45" spans="1:18" ht="42.75" x14ac:dyDescent="0.25">
      <c r="A45" s="325" t="s">
        <v>20</v>
      </c>
      <c r="B45" s="325"/>
      <c r="C45" s="11" t="s">
        <v>21</v>
      </c>
      <c r="D45" s="11" t="s">
        <v>22</v>
      </c>
      <c r="E45" s="11" t="s">
        <v>23</v>
      </c>
      <c r="F45" s="11" t="s">
        <v>24</v>
      </c>
      <c r="G45" s="11" t="s">
        <v>25</v>
      </c>
      <c r="H45" s="11" t="s">
        <v>26</v>
      </c>
      <c r="I45" s="11" t="s">
        <v>27</v>
      </c>
      <c r="J45" s="11" t="s">
        <v>28</v>
      </c>
      <c r="K45" s="11" t="s">
        <v>29</v>
      </c>
      <c r="L45" s="11" t="s">
        <v>30</v>
      </c>
      <c r="M45" s="11" t="s">
        <v>31</v>
      </c>
      <c r="N45" s="11" t="s">
        <v>32</v>
      </c>
      <c r="O45" s="6"/>
      <c r="P45" s="6"/>
      <c r="Q45" s="6"/>
      <c r="R45" s="6"/>
    </row>
    <row r="46" spans="1:18" x14ac:dyDescent="0.25">
      <c r="A46" s="332">
        <f>IF(A24&gt;0,A24,"")</f>
        <v>1</v>
      </c>
      <c r="B46" s="333"/>
      <c r="C46" s="12"/>
      <c r="D46" s="12"/>
      <c r="E46" s="12"/>
      <c r="F46" s="12"/>
      <c r="G46" s="46"/>
      <c r="H46" s="46"/>
      <c r="I46" s="46"/>
      <c r="J46" s="46"/>
      <c r="K46" s="46"/>
      <c r="L46" s="46"/>
      <c r="M46" s="46"/>
      <c r="N46" s="46"/>
      <c r="O46" s="6"/>
      <c r="P46" s="6"/>
      <c r="Q46" s="6"/>
      <c r="R46" s="6"/>
    </row>
    <row r="47" spans="1:18" ht="15.75" thickBot="1" x14ac:dyDescent="0.3">
      <c r="A47" s="334"/>
      <c r="B47" s="335"/>
      <c r="C47" s="43"/>
      <c r="D47" s="43"/>
      <c r="E47" s="43"/>
      <c r="F47" s="43"/>
      <c r="G47" s="43"/>
      <c r="H47" s="43"/>
      <c r="I47" s="43"/>
      <c r="J47" s="43"/>
      <c r="K47" s="43"/>
      <c r="L47" s="43"/>
      <c r="M47" s="43"/>
      <c r="N47" s="43"/>
      <c r="O47" s="6"/>
      <c r="P47" s="6"/>
      <c r="Q47" s="6"/>
      <c r="R47" s="6"/>
    </row>
    <row r="48" spans="1:18" x14ac:dyDescent="0.25">
      <c r="A48" s="332">
        <f>IF(A25&gt;0,A25,"")</f>
        <v>2</v>
      </c>
      <c r="B48" s="333"/>
      <c r="C48" s="12"/>
      <c r="D48" s="12"/>
      <c r="E48" s="12"/>
      <c r="F48" s="12"/>
      <c r="G48" s="12"/>
      <c r="H48" s="12"/>
      <c r="I48" s="12"/>
      <c r="J48" s="12"/>
      <c r="K48" s="12"/>
      <c r="L48" s="12"/>
      <c r="M48" s="12"/>
      <c r="N48" s="12"/>
      <c r="O48" s="6"/>
      <c r="P48" s="6"/>
      <c r="Q48" s="32"/>
      <c r="R48" s="6"/>
    </row>
    <row r="49" spans="1:26" ht="15.75" thickBot="1" x14ac:dyDescent="0.3">
      <c r="A49" s="334"/>
      <c r="B49" s="335"/>
      <c r="C49" s="13"/>
      <c r="D49" s="13"/>
      <c r="E49" s="13"/>
      <c r="F49" s="13"/>
      <c r="G49" s="13"/>
      <c r="H49" s="13"/>
      <c r="I49" s="13"/>
      <c r="J49" s="13"/>
      <c r="K49" s="13"/>
      <c r="L49" s="13"/>
      <c r="M49" s="13"/>
      <c r="N49" s="13"/>
      <c r="O49" s="6"/>
      <c r="P49" s="6"/>
      <c r="Q49" s="6"/>
      <c r="R49" s="6"/>
    </row>
    <row r="50" spans="1:26" x14ac:dyDescent="0.25">
      <c r="A50" s="332">
        <f>IF(A26&gt;0,A26,"")</f>
        <v>3</v>
      </c>
      <c r="B50" s="333"/>
      <c r="C50" s="12"/>
      <c r="D50" s="12"/>
      <c r="E50" s="12"/>
      <c r="F50" s="12"/>
      <c r="G50" s="12"/>
      <c r="H50" s="12"/>
      <c r="I50" s="12"/>
      <c r="J50" s="12"/>
      <c r="K50" s="12"/>
      <c r="L50" s="12"/>
      <c r="M50" s="12"/>
      <c r="N50" s="12"/>
      <c r="O50" s="6"/>
      <c r="P50" s="6"/>
      <c r="Q50" s="6"/>
      <c r="R50" s="6"/>
    </row>
    <row r="51" spans="1:26" ht="15.75" thickBot="1" x14ac:dyDescent="0.3">
      <c r="A51" s="334"/>
      <c r="B51" s="335"/>
      <c r="C51" s="13"/>
      <c r="D51" s="13"/>
      <c r="E51" s="13"/>
      <c r="F51" s="13"/>
      <c r="G51" s="13"/>
      <c r="H51" s="13"/>
      <c r="I51" s="13"/>
      <c r="J51" s="13"/>
      <c r="K51" s="13"/>
      <c r="L51" s="13"/>
      <c r="M51" s="13"/>
      <c r="N51" s="13"/>
      <c r="O51" s="6"/>
      <c r="P51" s="6"/>
      <c r="Q51" s="6"/>
      <c r="R51" s="6"/>
    </row>
    <row r="52" spans="1:26" ht="0.75" customHeight="1" x14ac:dyDescent="0.25">
      <c r="A52" s="332">
        <v>5</v>
      </c>
      <c r="B52" s="333"/>
      <c r="C52" s="12"/>
      <c r="D52" s="12"/>
      <c r="E52" s="12"/>
      <c r="F52" s="12"/>
      <c r="G52" s="12"/>
      <c r="H52" s="12"/>
      <c r="I52" s="12"/>
      <c r="J52" s="12"/>
      <c r="K52" s="12"/>
      <c r="L52" s="12"/>
      <c r="M52" s="12"/>
      <c r="N52" s="12"/>
      <c r="O52" s="6"/>
      <c r="P52" s="6"/>
      <c r="Q52" s="6"/>
      <c r="R52" s="6"/>
      <c r="U52" s="120"/>
      <c r="V52" s="449"/>
      <c r="W52" s="450"/>
      <c r="X52" s="450"/>
      <c r="Y52" s="450"/>
      <c r="Z52" s="451"/>
    </row>
    <row r="53" spans="1:26" ht="15.75" hidden="1" customHeight="1" thickBot="1" x14ac:dyDescent="0.3">
      <c r="A53" s="334"/>
      <c r="B53" s="335"/>
      <c r="C53" s="13"/>
      <c r="D53" s="13"/>
      <c r="E53" s="13"/>
      <c r="F53" s="13"/>
      <c r="G53" s="13"/>
      <c r="H53" s="13"/>
      <c r="I53" s="13"/>
      <c r="J53" s="13"/>
      <c r="K53" s="13"/>
      <c r="L53" s="13"/>
      <c r="M53" s="13"/>
      <c r="N53" s="13"/>
      <c r="O53" s="6"/>
      <c r="P53" s="6"/>
      <c r="Q53" s="6"/>
      <c r="R53" s="6"/>
      <c r="U53" s="35"/>
      <c r="V53" s="449"/>
      <c r="W53" s="450"/>
      <c r="X53" s="450"/>
      <c r="Y53" s="450"/>
      <c r="Z53" s="451"/>
    </row>
    <row r="54" spans="1:26" ht="15" hidden="1" customHeight="1" x14ac:dyDescent="0.25">
      <c r="A54" s="332">
        <v>6</v>
      </c>
      <c r="B54" s="333"/>
      <c r="C54" s="12"/>
      <c r="D54" s="12"/>
      <c r="E54" s="12"/>
      <c r="F54" s="12"/>
      <c r="G54" s="12"/>
      <c r="H54" s="12"/>
      <c r="I54" s="12"/>
      <c r="J54" s="12"/>
      <c r="K54" s="12"/>
      <c r="L54" s="12"/>
      <c r="M54" s="12"/>
      <c r="N54" s="12"/>
      <c r="O54" s="6"/>
      <c r="P54" s="6"/>
      <c r="Q54" s="6"/>
      <c r="R54" s="6"/>
      <c r="U54" s="35"/>
      <c r="V54" s="449"/>
      <c r="W54" s="450"/>
      <c r="X54" s="450"/>
      <c r="Y54" s="450"/>
      <c r="Z54" s="451"/>
    </row>
    <row r="55" spans="1:26" ht="15.75" hidden="1" customHeight="1" thickBot="1" x14ac:dyDescent="0.3">
      <c r="A55" s="334"/>
      <c r="B55" s="335"/>
      <c r="C55" s="13"/>
      <c r="D55" s="13"/>
      <c r="E55" s="13"/>
      <c r="F55" s="13"/>
      <c r="G55" s="13"/>
      <c r="H55" s="13"/>
      <c r="I55" s="13"/>
      <c r="J55" s="13"/>
      <c r="K55" s="13"/>
      <c r="L55" s="13"/>
      <c r="M55" s="13"/>
      <c r="N55" s="13"/>
      <c r="O55" s="6"/>
      <c r="P55" s="6"/>
      <c r="Q55" s="6"/>
      <c r="R55" s="6"/>
      <c r="U55" s="35"/>
      <c r="V55" s="449"/>
      <c r="W55" s="450"/>
      <c r="X55" s="450"/>
      <c r="Y55" s="450"/>
      <c r="Z55" s="451"/>
    </row>
    <row r="56" spans="1:26" ht="15" hidden="1" customHeight="1" x14ac:dyDescent="0.25">
      <c r="A56" s="332">
        <v>7</v>
      </c>
      <c r="B56" s="333"/>
      <c r="C56" s="12"/>
      <c r="D56" s="12"/>
      <c r="E56" s="12"/>
      <c r="F56" s="12"/>
      <c r="G56" s="12"/>
      <c r="H56" s="12"/>
      <c r="I56" s="12"/>
      <c r="J56" s="12"/>
      <c r="K56" s="12"/>
      <c r="L56" s="12"/>
      <c r="M56" s="12"/>
      <c r="N56" s="12"/>
      <c r="O56" s="6"/>
      <c r="P56" s="6"/>
      <c r="Q56" s="6"/>
      <c r="R56" s="6"/>
    </row>
    <row r="57" spans="1:26" ht="15.75" hidden="1" customHeight="1" thickBot="1" x14ac:dyDescent="0.3">
      <c r="A57" s="334"/>
      <c r="B57" s="335"/>
      <c r="C57" s="13"/>
      <c r="D57" s="13"/>
      <c r="E57" s="13"/>
      <c r="F57" s="13"/>
      <c r="G57" s="13"/>
      <c r="H57" s="13"/>
      <c r="I57" s="13"/>
      <c r="J57" s="13"/>
      <c r="K57" s="13"/>
      <c r="L57" s="13"/>
      <c r="M57" s="13"/>
      <c r="N57" s="13"/>
      <c r="O57" s="6"/>
      <c r="P57" s="6"/>
      <c r="Q57" s="6"/>
      <c r="R57" s="6"/>
    </row>
    <row r="58" spans="1:26" ht="15" hidden="1" customHeight="1" x14ac:dyDescent="0.25">
      <c r="A58" s="332">
        <v>8</v>
      </c>
      <c r="B58" s="333"/>
      <c r="C58" s="12"/>
      <c r="D58" s="12"/>
      <c r="E58" s="12"/>
      <c r="F58" s="12"/>
      <c r="G58" s="12"/>
      <c r="H58" s="12"/>
      <c r="I58" s="12"/>
      <c r="J58" s="12"/>
      <c r="K58" s="12"/>
      <c r="L58" s="12"/>
      <c r="M58" s="12"/>
      <c r="N58" s="14"/>
      <c r="O58" s="15"/>
      <c r="P58" s="6"/>
      <c r="Q58" s="6"/>
      <c r="R58" s="6"/>
    </row>
    <row r="59" spans="1:26" ht="15.75" hidden="1" customHeight="1" thickBot="1" x14ac:dyDescent="0.3">
      <c r="A59" s="334"/>
      <c r="B59" s="335"/>
      <c r="C59" s="13"/>
      <c r="D59" s="13"/>
      <c r="E59" s="13"/>
      <c r="F59" s="13"/>
      <c r="G59" s="13"/>
      <c r="H59" s="13"/>
      <c r="I59" s="13"/>
      <c r="J59" s="13"/>
      <c r="K59" s="13"/>
      <c r="L59" s="13"/>
      <c r="M59" s="13"/>
      <c r="N59" s="13"/>
      <c r="O59" s="6"/>
      <c r="P59" s="6"/>
      <c r="Q59" s="6"/>
      <c r="R59" s="6"/>
    </row>
    <row r="60" spans="1:26" ht="15" hidden="1" customHeight="1" x14ac:dyDescent="0.25">
      <c r="A60" s="332">
        <v>9</v>
      </c>
      <c r="B60" s="333"/>
      <c r="C60" s="12"/>
      <c r="D60" s="12"/>
      <c r="E60" s="12"/>
      <c r="F60" s="12"/>
      <c r="G60" s="12"/>
      <c r="H60" s="12"/>
      <c r="I60" s="12"/>
      <c r="J60" s="12"/>
      <c r="K60" s="12"/>
      <c r="L60" s="12"/>
      <c r="M60" s="12"/>
      <c r="N60" s="12"/>
      <c r="O60" s="6"/>
      <c r="P60" s="6"/>
      <c r="Q60" s="6"/>
      <c r="R60" s="6"/>
    </row>
    <row r="61" spans="1:26" ht="15.75" hidden="1" customHeight="1" thickBot="1" x14ac:dyDescent="0.3">
      <c r="A61" s="334"/>
      <c r="B61" s="335"/>
      <c r="C61" s="13"/>
      <c r="D61" s="13"/>
      <c r="E61" s="13"/>
      <c r="F61" s="13"/>
      <c r="G61" s="13"/>
      <c r="H61" s="13"/>
      <c r="I61" s="13"/>
      <c r="J61" s="13"/>
      <c r="K61" s="13"/>
      <c r="L61" s="13"/>
      <c r="M61" s="13"/>
      <c r="N61" s="13"/>
      <c r="O61" s="6"/>
      <c r="P61" s="6"/>
      <c r="Q61" s="6"/>
      <c r="R61" s="6"/>
    </row>
    <row r="62" spans="1:26" ht="15" hidden="1" customHeight="1" x14ac:dyDescent="0.25">
      <c r="A62" s="332">
        <v>10</v>
      </c>
      <c r="B62" s="333"/>
      <c r="C62" s="12"/>
      <c r="D62" s="12"/>
      <c r="E62" s="12"/>
      <c r="F62" s="12"/>
      <c r="G62" s="12"/>
      <c r="H62" s="12"/>
      <c r="I62" s="12"/>
      <c r="J62" s="12"/>
      <c r="K62" s="12"/>
      <c r="L62" s="12"/>
      <c r="M62" s="12"/>
      <c r="N62" s="12"/>
      <c r="O62" s="6"/>
      <c r="P62" s="6"/>
      <c r="Q62" s="6"/>
      <c r="R62" s="6"/>
    </row>
    <row r="63" spans="1:26" ht="15.75" hidden="1" customHeight="1" thickBot="1" x14ac:dyDescent="0.3">
      <c r="A63" s="334"/>
      <c r="B63" s="335"/>
      <c r="C63" s="13"/>
      <c r="D63" s="13"/>
      <c r="E63" s="13"/>
      <c r="F63" s="13"/>
      <c r="G63" s="13"/>
      <c r="H63" s="13"/>
      <c r="I63" s="13"/>
      <c r="J63" s="13"/>
      <c r="K63" s="13"/>
      <c r="L63" s="13"/>
      <c r="M63" s="13"/>
      <c r="N63" s="13"/>
      <c r="O63" s="6"/>
      <c r="P63" s="6"/>
      <c r="Q63" s="6"/>
      <c r="R63" s="6"/>
    </row>
    <row r="64" spans="1:26" x14ac:dyDescent="0.25">
      <c r="A64" s="35" t="s">
        <v>60</v>
      </c>
      <c r="B64" s="449" t="s">
        <v>250</v>
      </c>
      <c r="C64" s="450"/>
      <c r="D64" s="450"/>
      <c r="E64" s="450"/>
      <c r="F64" s="451"/>
      <c r="G64" s="452"/>
      <c r="H64" s="453"/>
      <c r="I64" s="454"/>
      <c r="J64" s="454"/>
      <c r="K64" s="454"/>
      <c r="L64" s="454"/>
      <c r="M64" s="455"/>
      <c r="N64" s="455"/>
      <c r="O64" s="6"/>
      <c r="P64" s="6"/>
      <c r="Q64" s="6"/>
      <c r="R64" s="6"/>
    </row>
    <row r="65" spans="1:18" x14ac:dyDescent="0.25">
      <c r="A65" s="35"/>
      <c r="B65" s="449"/>
      <c r="C65" s="450"/>
      <c r="D65" s="450"/>
      <c r="E65" s="450"/>
      <c r="F65" s="451"/>
      <c r="G65" s="452"/>
      <c r="H65" s="453"/>
      <c r="I65" s="454"/>
      <c r="J65" s="454"/>
      <c r="K65" s="454"/>
      <c r="L65" s="454"/>
      <c r="M65" s="455"/>
      <c r="N65" s="455"/>
      <c r="O65" s="6"/>
      <c r="P65" s="6"/>
      <c r="Q65" s="6"/>
      <c r="R65" s="6"/>
    </row>
    <row r="66" spans="1:18" x14ac:dyDescent="0.25">
      <c r="A66" s="35"/>
      <c r="B66" s="449"/>
      <c r="C66" s="450"/>
      <c r="D66" s="450"/>
      <c r="E66" s="450"/>
      <c r="F66" s="451"/>
      <c r="G66" s="452"/>
      <c r="H66" s="453"/>
      <c r="I66" s="454"/>
      <c r="J66" s="454"/>
      <c r="K66" s="454"/>
      <c r="L66" s="454"/>
      <c r="M66" s="455"/>
      <c r="N66" s="455"/>
      <c r="O66" s="6"/>
      <c r="P66" s="6"/>
      <c r="Q66" s="6"/>
      <c r="R66" s="6"/>
    </row>
    <row r="67" spans="1:18" x14ac:dyDescent="0.25">
      <c r="A67" s="35"/>
      <c r="B67" s="449"/>
      <c r="C67" s="450"/>
      <c r="D67" s="450"/>
      <c r="E67" s="450"/>
      <c r="F67" s="451"/>
      <c r="G67" s="452"/>
      <c r="H67" s="453"/>
      <c r="I67" s="454"/>
      <c r="J67" s="454"/>
      <c r="K67" s="454"/>
      <c r="L67" s="454"/>
      <c r="M67" s="455"/>
      <c r="N67" s="455"/>
      <c r="O67" s="6"/>
      <c r="P67" s="6"/>
      <c r="Q67" s="6"/>
      <c r="R67" s="6"/>
    </row>
    <row r="68" spans="1:18" x14ac:dyDescent="0.25">
      <c r="A68" s="36">
        <f>COUNTA(B64:F67)</f>
        <v>1</v>
      </c>
      <c r="B68" s="440" t="s">
        <v>40</v>
      </c>
      <c r="C68" s="440"/>
      <c r="D68" s="440"/>
      <c r="E68" s="440"/>
      <c r="F68" s="440"/>
      <c r="G68" s="440"/>
      <c r="H68" s="440"/>
      <c r="I68" s="440"/>
      <c r="J68" s="440"/>
      <c r="K68" s="440"/>
      <c r="L68" s="441"/>
      <c r="M68" s="439"/>
      <c r="N68" s="439"/>
      <c r="O68" s="6"/>
      <c r="P68" s="6"/>
      <c r="Q68" s="6"/>
      <c r="R68" s="6"/>
    </row>
    <row r="69" spans="1:18" x14ac:dyDescent="0.25">
      <c r="A69" s="33"/>
      <c r="B69" s="33"/>
      <c r="C69" s="33"/>
      <c r="D69" s="33"/>
      <c r="E69" s="33"/>
      <c r="F69" s="33"/>
      <c r="G69" s="33"/>
      <c r="H69" s="33"/>
      <c r="I69" s="33"/>
      <c r="J69" s="33"/>
      <c r="K69" s="33"/>
      <c r="L69" s="33"/>
      <c r="M69" s="33"/>
      <c r="N69" s="33"/>
      <c r="O69" s="6"/>
      <c r="P69" s="6"/>
      <c r="Q69" s="6"/>
      <c r="R69" s="6"/>
    </row>
    <row r="70" spans="1:18" x14ac:dyDescent="0.25">
      <c r="A70" s="443" t="s">
        <v>41</v>
      </c>
      <c r="B70" s="444"/>
      <c r="C70" s="444"/>
      <c r="D70" s="444"/>
      <c r="E70" s="444"/>
      <c r="F70" s="444"/>
      <c r="G70" s="444"/>
      <c r="H70" s="444"/>
      <c r="I70" s="444"/>
      <c r="J70" s="444"/>
      <c r="K70" s="444"/>
      <c r="L70" s="444"/>
      <c r="M70" s="444"/>
      <c r="N70" s="445"/>
      <c r="O70" s="6"/>
      <c r="P70" s="6"/>
      <c r="Q70" s="6"/>
      <c r="R70" s="6"/>
    </row>
    <row r="71" spans="1:18" x14ac:dyDescent="0.25">
      <c r="A71" s="446" t="s">
        <v>42</v>
      </c>
      <c r="B71" s="447"/>
      <c r="C71" s="447"/>
      <c r="D71" s="448"/>
      <c r="E71" s="446" t="s">
        <v>3</v>
      </c>
      <c r="F71" s="447"/>
      <c r="G71" s="447"/>
      <c r="H71" s="447"/>
      <c r="I71" s="447"/>
      <c r="J71" s="447"/>
      <c r="K71" s="447"/>
      <c r="L71" s="447"/>
      <c r="M71" s="436" t="s">
        <v>43</v>
      </c>
      <c r="N71" s="438"/>
      <c r="O71" s="6"/>
      <c r="P71" s="6"/>
      <c r="Q71" s="6"/>
      <c r="R71" s="6"/>
    </row>
    <row r="72" spans="1:18" x14ac:dyDescent="0.25">
      <c r="A72" s="426"/>
      <c r="B72" s="427"/>
      <c r="C72" s="427"/>
      <c r="D72" s="428"/>
      <c r="E72" s="426"/>
      <c r="F72" s="427"/>
      <c r="G72" s="427"/>
      <c r="H72" s="427"/>
      <c r="I72" s="427"/>
      <c r="J72" s="427"/>
      <c r="K72" s="427"/>
      <c r="L72" s="427"/>
      <c r="M72" s="432"/>
      <c r="N72" s="433"/>
      <c r="O72" s="6"/>
      <c r="P72" s="6"/>
      <c r="Q72" s="6"/>
      <c r="R72" s="6"/>
    </row>
    <row r="73" spans="1:18" x14ac:dyDescent="0.25">
      <c r="A73" s="429"/>
      <c r="B73" s="430"/>
      <c r="C73" s="430"/>
      <c r="D73" s="431"/>
      <c r="E73" s="429"/>
      <c r="F73" s="430"/>
      <c r="G73" s="430"/>
      <c r="H73" s="430"/>
      <c r="I73" s="430"/>
      <c r="J73" s="430"/>
      <c r="K73" s="430"/>
      <c r="L73" s="430"/>
      <c r="M73" s="434"/>
      <c r="N73" s="435"/>
      <c r="O73" s="20"/>
      <c r="P73" s="21"/>
      <c r="Q73" s="6"/>
      <c r="R73" s="6"/>
    </row>
    <row r="74" spans="1:18" x14ac:dyDescent="0.25">
      <c r="A74" s="426"/>
      <c r="B74" s="427"/>
      <c r="C74" s="427"/>
      <c r="D74" s="428"/>
      <c r="E74" s="426"/>
      <c r="F74" s="427"/>
      <c r="G74" s="427"/>
      <c r="H74" s="427"/>
      <c r="I74" s="427"/>
      <c r="J74" s="427"/>
      <c r="K74" s="427"/>
      <c r="L74" s="427"/>
      <c r="M74" s="432"/>
      <c r="N74" s="433"/>
      <c r="O74" s="6"/>
      <c r="P74" s="6"/>
      <c r="Q74" s="6"/>
      <c r="R74" s="6"/>
    </row>
    <row r="75" spans="1:18" x14ac:dyDescent="0.25">
      <c r="A75" s="429"/>
      <c r="B75" s="430"/>
      <c r="C75" s="430"/>
      <c r="D75" s="431"/>
      <c r="E75" s="429"/>
      <c r="F75" s="430"/>
      <c r="G75" s="430"/>
      <c r="H75" s="430"/>
      <c r="I75" s="430"/>
      <c r="J75" s="430"/>
      <c r="K75" s="430"/>
      <c r="L75" s="430"/>
      <c r="M75" s="434"/>
      <c r="N75" s="435"/>
      <c r="O75" s="6"/>
      <c r="P75" s="6"/>
      <c r="Q75" s="6"/>
      <c r="R75" s="6"/>
    </row>
    <row r="76" spans="1:18" x14ac:dyDescent="0.25">
      <c r="A76" s="436" t="s">
        <v>44</v>
      </c>
      <c r="B76" s="437"/>
      <c r="C76" s="437"/>
      <c r="D76" s="437"/>
      <c r="E76" s="437"/>
      <c r="F76" s="437"/>
      <c r="G76" s="437"/>
      <c r="H76" s="437"/>
      <c r="I76" s="437"/>
      <c r="J76" s="437"/>
      <c r="K76" s="437"/>
      <c r="L76" s="438"/>
      <c r="M76" s="439"/>
      <c r="N76" s="439"/>
      <c r="O76" s="6"/>
      <c r="P76" s="6"/>
      <c r="Q76" s="6"/>
      <c r="R76" s="6"/>
    </row>
    <row r="77" spans="1:18" x14ac:dyDescent="0.25">
      <c r="A77" s="6"/>
      <c r="B77" s="6"/>
      <c r="C77" s="6"/>
      <c r="D77" s="6"/>
      <c r="E77" s="6"/>
      <c r="F77" s="6"/>
      <c r="G77" s="6"/>
      <c r="H77" s="6"/>
      <c r="I77" s="6"/>
      <c r="J77" s="6"/>
      <c r="K77" s="6"/>
      <c r="L77" s="6"/>
      <c r="M77" s="6"/>
      <c r="N77" s="6"/>
      <c r="O77" s="6"/>
      <c r="P77" s="6"/>
      <c r="Q77" s="6"/>
      <c r="R77" s="6"/>
    </row>
    <row r="78" spans="1:18" x14ac:dyDescent="0.25">
      <c r="A78" s="6"/>
      <c r="B78" s="6"/>
      <c r="C78" s="6"/>
      <c r="D78" s="6"/>
      <c r="E78" s="6"/>
      <c r="F78" s="6"/>
      <c r="G78" s="6"/>
      <c r="H78" s="6"/>
      <c r="I78" s="6"/>
      <c r="J78" s="6"/>
      <c r="K78" s="6"/>
      <c r="L78" s="6"/>
      <c r="M78" s="6"/>
      <c r="N78" s="6"/>
      <c r="O78" s="6"/>
      <c r="P78" s="6"/>
      <c r="Q78" s="6"/>
      <c r="R78" s="6"/>
    </row>
    <row r="79" spans="1:18" x14ac:dyDescent="0.25">
      <c r="A79" s="6"/>
      <c r="B79" s="6"/>
      <c r="C79" s="6"/>
      <c r="D79" s="6"/>
      <c r="E79" s="6"/>
      <c r="F79" s="6"/>
      <c r="G79" s="6"/>
      <c r="H79" s="6"/>
      <c r="I79" s="6"/>
      <c r="J79" s="6"/>
      <c r="K79" s="6"/>
      <c r="L79" s="6"/>
      <c r="M79" s="6"/>
      <c r="N79" s="6"/>
      <c r="O79" s="6"/>
      <c r="P79" s="6"/>
      <c r="Q79" s="6"/>
      <c r="R79" s="6"/>
    </row>
    <row r="80" spans="1:18" x14ac:dyDescent="0.25">
      <c r="A80" s="6"/>
      <c r="B80" s="6"/>
      <c r="C80" s="6"/>
      <c r="D80" s="6"/>
      <c r="E80" s="6"/>
      <c r="F80" s="6"/>
      <c r="G80" s="6"/>
      <c r="H80" s="6"/>
      <c r="I80" s="6"/>
      <c r="J80" s="6"/>
      <c r="K80" s="6"/>
      <c r="L80" s="6"/>
      <c r="M80" s="6"/>
      <c r="N80" s="6"/>
      <c r="O80" s="6"/>
      <c r="P80" s="6"/>
      <c r="Q80" s="6"/>
      <c r="R80" s="6"/>
    </row>
    <row r="81" spans="1:18" x14ac:dyDescent="0.25">
      <c r="A81" s="6"/>
      <c r="B81" s="6"/>
      <c r="C81" s="6"/>
      <c r="D81" s="6"/>
      <c r="E81" s="6"/>
      <c r="F81" s="6"/>
      <c r="G81" s="6"/>
      <c r="H81" s="6"/>
      <c r="I81" s="6"/>
      <c r="J81" s="6"/>
      <c r="K81" s="6"/>
      <c r="L81" s="6"/>
      <c r="M81" s="6"/>
      <c r="N81" s="6"/>
      <c r="O81" s="6"/>
      <c r="P81" s="6"/>
      <c r="Q81" s="6"/>
      <c r="R81" s="6"/>
    </row>
    <row r="82" spans="1:18" x14ac:dyDescent="0.25">
      <c r="A82" s="6"/>
      <c r="B82" s="6"/>
      <c r="C82" s="6"/>
      <c r="D82" s="6"/>
      <c r="E82" s="6"/>
      <c r="F82" s="6"/>
      <c r="G82" s="6"/>
      <c r="H82" s="6"/>
      <c r="I82" s="6"/>
      <c r="J82" s="6"/>
      <c r="K82" s="6"/>
      <c r="L82" s="6"/>
      <c r="M82" s="6"/>
      <c r="N82" s="6"/>
      <c r="O82" s="6"/>
      <c r="P82" s="6"/>
      <c r="Q82" s="6"/>
      <c r="R82" s="6"/>
    </row>
    <row r="83" spans="1:18" x14ac:dyDescent="0.25">
      <c r="A83" s="6"/>
      <c r="B83" s="6"/>
      <c r="C83" s="6"/>
      <c r="D83" s="6"/>
      <c r="E83" s="6"/>
      <c r="F83" s="6"/>
      <c r="G83" s="6"/>
      <c r="H83" s="6"/>
      <c r="I83" s="6"/>
      <c r="J83" s="6"/>
      <c r="K83" s="6"/>
      <c r="L83" s="6"/>
      <c r="M83" s="6"/>
      <c r="N83" s="6"/>
      <c r="O83" s="6"/>
      <c r="P83" s="6"/>
      <c r="Q83" s="6"/>
      <c r="R83" s="6"/>
    </row>
    <row r="84" spans="1:18" x14ac:dyDescent="0.25">
      <c r="A84" s="6"/>
      <c r="B84" s="6"/>
      <c r="C84" s="6"/>
      <c r="D84" s="6"/>
      <c r="E84" s="6"/>
      <c r="F84" s="6"/>
      <c r="G84" s="6"/>
      <c r="H84" s="6"/>
      <c r="I84" s="6"/>
      <c r="J84" s="6"/>
      <c r="K84" s="6"/>
      <c r="L84" s="6"/>
      <c r="M84" s="6"/>
      <c r="N84" s="6"/>
      <c r="O84" s="6"/>
      <c r="P84" s="6"/>
      <c r="Q84" s="6"/>
      <c r="R84" s="6"/>
    </row>
    <row r="85" spans="1:18" x14ac:dyDescent="0.25">
      <c r="A85" s="6"/>
      <c r="B85" s="6"/>
      <c r="C85" s="6"/>
      <c r="D85" s="6"/>
      <c r="E85" s="6"/>
      <c r="F85" s="6"/>
      <c r="G85" s="6"/>
      <c r="H85" s="6"/>
      <c r="I85" s="6"/>
      <c r="J85" s="6"/>
      <c r="K85" s="6"/>
      <c r="L85" s="6"/>
      <c r="M85" s="6"/>
      <c r="N85" s="6"/>
      <c r="O85" s="6"/>
      <c r="P85" s="6"/>
      <c r="Q85" s="6"/>
      <c r="R85" s="6"/>
    </row>
    <row r="86" spans="1:18" x14ac:dyDescent="0.25">
      <c r="A86" s="6"/>
      <c r="B86" s="6"/>
      <c r="C86" s="6"/>
      <c r="D86" s="6"/>
      <c r="E86" s="6"/>
      <c r="F86" s="6"/>
      <c r="G86" s="6"/>
      <c r="H86" s="6"/>
      <c r="I86" s="6"/>
      <c r="J86" s="6"/>
      <c r="K86" s="6"/>
      <c r="L86" s="6"/>
      <c r="M86" s="6"/>
      <c r="N86" s="6"/>
      <c r="O86" s="6"/>
      <c r="P86" s="6"/>
      <c r="Q86" s="6"/>
      <c r="R86" s="6"/>
    </row>
    <row r="87" spans="1:18" x14ac:dyDescent="0.25">
      <c r="A87" s="6"/>
      <c r="B87" s="6"/>
      <c r="C87" s="6"/>
      <c r="D87" s="6"/>
      <c r="E87" s="6"/>
      <c r="F87" s="6"/>
      <c r="G87" s="6"/>
      <c r="H87" s="6"/>
      <c r="I87" s="6"/>
      <c r="J87" s="6"/>
      <c r="K87" s="6"/>
      <c r="L87" s="6"/>
      <c r="M87" s="6"/>
      <c r="N87" s="6"/>
      <c r="O87" s="6"/>
      <c r="P87" s="6"/>
      <c r="Q87" s="6"/>
      <c r="R87" s="6"/>
    </row>
    <row r="88" spans="1:18" x14ac:dyDescent="0.25">
      <c r="A88" s="6"/>
      <c r="B88" s="6"/>
      <c r="C88" s="6"/>
      <c r="D88" s="6"/>
      <c r="E88" s="6"/>
      <c r="F88" s="6"/>
      <c r="G88" s="6"/>
      <c r="H88" s="6"/>
      <c r="I88" s="6"/>
      <c r="J88" s="6"/>
      <c r="K88" s="6"/>
      <c r="L88" s="6"/>
      <c r="M88" s="6"/>
      <c r="N88" s="6"/>
      <c r="O88" s="6"/>
      <c r="P88" s="6"/>
      <c r="Q88" s="6"/>
      <c r="R88" s="6"/>
    </row>
    <row r="89" spans="1:18" x14ac:dyDescent="0.25">
      <c r="A89" s="6"/>
      <c r="B89" s="6"/>
      <c r="C89" s="6"/>
      <c r="D89" s="6"/>
      <c r="E89" s="6"/>
      <c r="F89" s="6"/>
      <c r="G89" s="6"/>
      <c r="H89" s="6"/>
      <c r="I89" s="6"/>
      <c r="J89" s="6"/>
      <c r="K89" s="6"/>
      <c r="L89" s="6"/>
      <c r="M89" s="6"/>
      <c r="N89" s="6"/>
      <c r="O89" s="6"/>
      <c r="P89" s="6"/>
      <c r="Q89" s="6"/>
      <c r="R89" s="6"/>
    </row>
    <row r="90" spans="1:18" x14ac:dyDescent="0.25">
      <c r="A90" s="6"/>
      <c r="B90" s="6"/>
      <c r="C90" s="6"/>
      <c r="D90" s="6"/>
      <c r="E90" s="6"/>
      <c r="F90" s="6"/>
      <c r="G90" s="6"/>
      <c r="H90" s="6"/>
      <c r="I90" s="6"/>
      <c r="J90" s="6"/>
      <c r="K90" s="6"/>
      <c r="L90" s="6"/>
      <c r="M90" s="6"/>
      <c r="N90" s="6"/>
      <c r="O90" s="6"/>
      <c r="P90" s="6"/>
      <c r="Q90" s="6"/>
      <c r="R90" s="6"/>
    </row>
    <row r="91" spans="1:18" x14ac:dyDescent="0.25">
      <c r="A91" s="6"/>
      <c r="B91" s="6"/>
      <c r="C91" s="6"/>
      <c r="D91" s="6"/>
      <c r="E91" s="6"/>
      <c r="F91" s="6"/>
      <c r="G91" s="6"/>
      <c r="H91" s="6"/>
      <c r="I91" s="6"/>
      <c r="J91" s="6"/>
      <c r="K91" s="6"/>
      <c r="L91" s="6"/>
      <c r="M91" s="6"/>
      <c r="N91" s="6"/>
      <c r="O91" s="6"/>
      <c r="P91" s="6"/>
      <c r="Q91" s="6"/>
      <c r="R91" s="6"/>
    </row>
    <row r="92" spans="1:18" x14ac:dyDescent="0.25">
      <c r="A92" s="6"/>
      <c r="B92" s="6"/>
      <c r="C92" s="6"/>
      <c r="D92" s="6"/>
      <c r="E92" s="6"/>
      <c r="F92" s="6"/>
      <c r="G92" s="6"/>
      <c r="H92" s="6"/>
      <c r="I92" s="6"/>
      <c r="J92" s="6"/>
      <c r="K92" s="6"/>
      <c r="L92" s="6"/>
      <c r="M92" s="6"/>
      <c r="N92" s="6"/>
      <c r="O92" s="6"/>
      <c r="P92" s="6"/>
      <c r="Q92" s="6"/>
      <c r="R92" s="6"/>
    </row>
    <row r="93" spans="1:18" x14ac:dyDescent="0.25">
      <c r="A93" s="6"/>
      <c r="B93" s="6"/>
      <c r="C93" s="6"/>
      <c r="D93" s="6"/>
      <c r="E93" s="6"/>
      <c r="F93" s="6"/>
      <c r="G93" s="6"/>
      <c r="H93" s="6"/>
      <c r="I93" s="6"/>
      <c r="J93" s="6"/>
      <c r="K93" s="6"/>
      <c r="L93" s="6"/>
      <c r="M93" s="6"/>
      <c r="N93" s="6"/>
      <c r="O93" s="6"/>
      <c r="P93" s="6"/>
      <c r="Q93" s="6"/>
      <c r="R93" s="6"/>
    </row>
    <row r="94" spans="1:18" x14ac:dyDescent="0.25">
      <c r="A94" s="6"/>
      <c r="B94" s="6"/>
      <c r="C94" s="6"/>
      <c r="D94" s="6"/>
      <c r="E94" s="6"/>
      <c r="F94" s="6"/>
      <c r="G94" s="6"/>
      <c r="H94" s="6"/>
      <c r="I94" s="6"/>
      <c r="J94" s="6"/>
      <c r="K94" s="6"/>
      <c r="L94" s="6"/>
      <c r="M94" s="6"/>
      <c r="N94" s="6"/>
      <c r="O94" s="6"/>
      <c r="P94" s="6"/>
      <c r="Q94" s="6"/>
      <c r="R94" s="6"/>
    </row>
    <row r="95" spans="1:18" x14ac:dyDescent="0.25">
      <c r="A95" s="6"/>
      <c r="B95" s="6"/>
      <c r="C95" s="6"/>
      <c r="D95" s="6"/>
      <c r="E95" s="6"/>
      <c r="F95" s="6"/>
      <c r="G95" s="6"/>
      <c r="H95" s="6"/>
      <c r="I95" s="6"/>
      <c r="J95" s="6"/>
      <c r="K95" s="6"/>
      <c r="L95" s="6"/>
      <c r="M95" s="6"/>
      <c r="N95" s="6"/>
      <c r="O95" s="6"/>
      <c r="P95" s="6"/>
      <c r="Q95" s="6"/>
      <c r="R95" s="6"/>
    </row>
  </sheetData>
  <mergeCells count="161">
    <mergeCell ref="I66:J66"/>
    <mergeCell ref="K66:L66"/>
    <mergeCell ref="K67:L67"/>
    <mergeCell ref="M66:N66"/>
    <mergeCell ref="B66:F66"/>
    <mergeCell ref="G66:H66"/>
    <mergeCell ref="A76:L76"/>
    <mergeCell ref="M76:N76"/>
    <mergeCell ref="A74:D75"/>
    <mergeCell ref="E74:L75"/>
    <mergeCell ref="M67:N67"/>
    <mergeCell ref="M74:N75"/>
    <mergeCell ref="B68:L68"/>
    <mergeCell ref="M68:N68"/>
    <mergeCell ref="A70:N70"/>
    <mergeCell ref="M72:N73"/>
    <mergeCell ref="A72:D73"/>
    <mergeCell ref="E72:L73"/>
    <mergeCell ref="A71:D71"/>
    <mergeCell ref="E71:L71"/>
    <mergeCell ref="M71:N71"/>
    <mergeCell ref="B67:F67"/>
    <mergeCell ref="G67:H67"/>
    <mergeCell ref="I67:J67"/>
    <mergeCell ref="B65:F65"/>
    <mergeCell ref="G65:H65"/>
    <mergeCell ref="M65:N65"/>
    <mergeCell ref="K64:L64"/>
    <mergeCell ref="M64:N64"/>
    <mergeCell ref="B64:F64"/>
    <mergeCell ref="G64:H64"/>
    <mergeCell ref="I64:J64"/>
    <mergeCell ref="I65:J65"/>
    <mergeCell ref="K65:L65"/>
    <mergeCell ref="A40:H40"/>
    <mergeCell ref="I40:J40"/>
    <mergeCell ref="A60:B61"/>
    <mergeCell ref="A62:B63"/>
    <mergeCell ref="Q42:R42"/>
    <mergeCell ref="A44:N44"/>
    <mergeCell ref="A45:B45"/>
    <mergeCell ref="Q36:R36"/>
    <mergeCell ref="Q37:R37"/>
    <mergeCell ref="A41:H41"/>
    <mergeCell ref="I41:J41"/>
    <mergeCell ref="A46:B47"/>
    <mergeCell ref="A50:B51"/>
    <mergeCell ref="A52:B53"/>
    <mergeCell ref="A54:B55"/>
    <mergeCell ref="A56:B57"/>
    <mergeCell ref="A58:B59"/>
    <mergeCell ref="A48:B49"/>
    <mergeCell ref="A42:H42"/>
    <mergeCell ref="I42:J42"/>
    <mergeCell ref="Q35:R35"/>
    <mergeCell ref="O42:P42"/>
    <mergeCell ref="O40:P40"/>
    <mergeCell ref="O39:P39"/>
    <mergeCell ref="O36:P36"/>
    <mergeCell ref="K41:L41"/>
    <mergeCell ref="K42:L42"/>
    <mergeCell ref="M42:N42"/>
    <mergeCell ref="M41:N41"/>
    <mergeCell ref="M37:N37"/>
    <mergeCell ref="M36:N36"/>
    <mergeCell ref="O38:P38"/>
    <mergeCell ref="O41:P41"/>
    <mergeCell ref="Q41:R41"/>
    <mergeCell ref="K38:L38"/>
    <mergeCell ref="Q40:R40"/>
    <mergeCell ref="Q39:R39"/>
    <mergeCell ref="Q38:R38"/>
    <mergeCell ref="K39:L39"/>
    <mergeCell ref="K40:L40"/>
    <mergeCell ref="M40:N40"/>
    <mergeCell ref="I35:J35"/>
    <mergeCell ref="K35:L35"/>
    <mergeCell ref="M35:N35"/>
    <mergeCell ref="M32:N32"/>
    <mergeCell ref="O34:P34"/>
    <mergeCell ref="O35:P35"/>
    <mergeCell ref="M34:N34"/>
    <mergeCell ref="Q31:R31"/>
    <mergeCell ref="A39:H39"/>
    <mergeCell ref="I39:J39"/>
    <mergeCell ref="K36:L36"/>
    <mergeCell ref="K34:L34"/>
    <mergeCell ref="K37:L37"/>
    <mergeCell ref="A37:H37"/>
    <mergeCell ref="I37:J37"/>
    <mergeCell ref="O37:P37"/>
    <mergeCell ref="A34:H34"/>
    <mergeCell ref="M39:N39"/>
    <mergeCell ref="M38:N38"/>
    <mergeCell ref="A36:H36"/>
    <mergeCell ref="I36:J36"/>
    <mergeCell ref="A38:H38"/>
    <mergeCell ref="A35:H35"/>
    <mergeCell ref="I38:J38"/>
    <mergeCell ref="B28:G28"/>
    <mergeCell ref="I28:N28"/>
    <mergeCell ref="Q30:R30"/>
    <mergeCell ref="I31:J31"/>
    <mergeCell ref="Q34:R34"/>
    <mergeCell ref="O33:P33"/>
    <mergeCell ref="Q33:R33"/>
    <mergeCell ref="O32:P32"/>
    <mergeCell ref="Q32:R32"/>
    <mergeCell ref="I34:J34"/>
    <mergeCell ref="M31:N31"/>
    <mergeCell ref="K31:L31"/>
    <mergeCell ref="O30:P30"/>
    <mergeCell ref="K32:L32"/>
    <mergeCell ref="I27:N27"/>
    <mergeCell ref="I26:N26"/>
    <mergeCell ref="A1:N1"/>
    <mergeCell ref="A3:D3"/>
    <mergeCell ref="E3:H3"/>
    <mergeCell ref="I3:N3"/>
    <mergeCell ref="O31:P31"/>
    <mergeCell ref="M33:N33"/>
    <mergeCell ref="A33:H33"/>
    <mergeCell ref="I33:J33"/>
    <mergeCell ref="A31:H31"/>
    <mergeCell ref="K33:L33"/>
    <mergeCell ref="C10:N22"/>
    <mergeCell ref="A23:N23"/>
    <mergeCell ref="B24:G24"/>
    <mergeCell ref="I24:N24"/>
    <mergeCell ref="A10:B22"/>
    <mergeCell ref="A4:D5"/>
    <mergeCell ref="E4:H5"/>
    <mergeCell ref="I4:N5"/>
    <mergeCell ref="K7:L7"/>
    <mergeCell ref="M7:N7"/>
    <mergeCell ref="A32:H32"/>
    <mergeCell ref="I32:J32"/>
    <mergeCell ref="V52:Z52"/>
    <mergeCell ref="V53:Z53"/>
    <mergeCell ref="V54:Z54"/>
    <mergeCell ref="V55:Z55"/>
    <mergeCell ref="A9:B9"/>
    <mergeCell ref="C9:N9"/>
    <mergeCell ref="A6:D7"/>
    <mergeCell ref="E6:H7"/>
    <mergeCell ref="A8:D8"/>
    <mergeCell ref="M8:N8"/>
    <mergeCell ref="E8:H8"/>
    <mergeCell ref="I6:N6"/>
    <mergeCell ref="I7:J7"/>
    <mergeCell ref="I8:J8"/>
    <mergeCell ref="K8:L8"/>
    <mergeCell ref="A29:N29"/>
    <mergeCell ref="A30:H30"/>
    <mergeCell ref="I30:J30"/>
    <mergeCell ref="K30:L30"/>
    <mergeCell ref="M30:N30"/>
    <mergeCell ref="B25:G25"/>
    <mergeCell ref="I25:N25"/>
    <mergeCell ref="B26:G26"/>
    <mergeCell ref="B27:G27"/>
  </mergeCells>
  <phoneticPr fontId="20" type="noConversion"/>
  <conditionalFormatting sqref="C46:N46 C48:N48 C50:N50 C52:N52">
    <cfRule type="cellIs" dxfId="15" priority="2" stopIfTrue="1" operator="equal">
      <formula>"x"</formula>
    </cfRule>
  </conditionalFormatting>
  <conditionalFormatting sqref="C47:N47 C49:N49 C51:N51 C53:N53">
    <cfRule type="cellIs" dxfId="14" priority="1" stopIfTrue="1" operator="equal">
      <formula>"x"</formula>
    </cfRule>
  </conditionalFormatting>
  <conditionalFormatting sqref="C54:N54 C56:N56 C58:N58 C60:N60 C62:N62">
    <cfRule type="cellIs" dxfId="13" priority="4" stopIfTrue="1" operator="equal">
      <formula>"x"</formula>
    </cfRule>
  </conditionalFormatting>
  <conditionalFormatting sqref="C55:N55 C57:N57 C59:N59 C61:N61 C63:N63">
    <cfRule type="cellIs" dxfId="12" priority="3"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46:N63"/>
  </dataValidations>
  <pageMargins left="1.1299999999999999" right="0.70866141732283472" top="0.74" bottom="1.3" header="0.31496062992125984" footer="0.81"/>
  <pageSetup paperSize="8"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R80"/>
  <sheetViews>
    <sheetView workbookViewId="0">
      <selection sqref="A1:N1"/>
    </sheetView>
  </sheetViews>
  <sheetFormatPr defaultRowHeight="15" x14ac:dyDescent="0.25"/>
  <cols>
    <col min="4" max="4" width="7" customWidth="1"/>
    <col min="14" max="14" width="6.7109375" customWidth="1"/>
    <col min="15" max="15" width="7.7109375" customWidth="1"/>
    <col min="16" max="16" width="8.85546875" hidden="1" customWidth="1"/>
    <col min="17" max="17" width="6.28515625" customWidth="1"/>
    <col min="18" max="18" width="0.7109375" customWidth="1"/>
  </cols>
  <sheetData>
    <row r="1" spans="1:18" ht="18.75" thickBot="1" x14ac:dyDescent="0.3">
      <c r="A1" s="523" t="s">
        <v>245</v>
      </c>
      <c r="B1" s="523"/>
      <c r="C1" s="523"/>
      <c r="D1" s="523"/>
      <c r="E1" s="523"/>
      <c r="F1" s="523"/>
      <c r="G1" s="523"/>
      <c r="H1" s="523"/>
      <c r="I1" s="523"/>
      <c r="J1" s="523"/>
      <c r="K1" s="523"/>
      <c r="L1" s="523"/>
      <c r="M1" s="523"/>
      <c r="N1" s="523"/>
      <c r="O1" s="6"/>
      <c r="P1" s="6"/>
      <c r="Q1" s="6"/>
      <c r="R1" s="6"/>
    </row>
    <row r="2" spans="1:18" x14ac:dyDescent="0.25">
      <c r="A2" s="7"/>
      <c r="B2" s="7"/>
      <c r="C2" s="7"/>
      <c r="D2" s="7"/>
      <c r="E2" s="7"/>
      <c r="F2" s="7"/>
      <c r="G2" s="7"/>
      <c r="H2" s="7"/>
      <c r="I2" s="7"/>
      <c r="J2" s="7"/>
      <c r="K2" s="7"/>
      <c r="L2" s="7"/>
      <c r="M2" s="7"/>
      <c r="N2" s="7"/>
      <c r="O2" s="8"/>
      <c r="P2" s="8"/>
      <c r="Q2" s="8"/>
      <c r="R2" s="8"/>
    </row>
    <row r="3" spans="1:18" ht="28.5" customHeight="1" x14ac:dyDescent="0.25">
      <c r="A3" s="403" t="s">
        <v>74</v>
      </c>
      <c r="B3" s="404"/>
      <c r="C3" s="404"/>
      <c r="D3" s="405"/>
      <c r="E3" s="406" t="s">
        <v>75</v>
      </c>
      <c r="F3" s="407"/>
      <c r="G3" s="407"/>
      <c r="H3" s="408"/>
      <c r="I3" s="409" t="s">
        <v>99</v>
      </c>
      <c r="J3" s="410"/>
      <c r="K3" s="410"/>
      <c r="L3" s="410"/>
      <c r="M3" s="410"/>
      <c r="N3" s="410"/>
      <c r="O3" s="8"/>
      <c r="P3" s="8"/>
      <c r="Q3" s="8"/>
      <c r="R3" s="8"/>
    </row>
    <row r="4" spans="1:18" ht="15" customHeight="1" x14ac:dyDescent="0.25">
      <c r="A4" s="411" t="s">
        <v>80</v>
      </c>
      <c r="B4" s="412"/>
      <c r="C4" s="412"/>
      <c r="D4" s="413"/>
      <c r="E4" s="475"/>
      <c r="F4" s="476"/>
      <c r="G4" s="476"/>
      <c r="H4" s="476"/>
      <c r="I4" s="419" t="s">
        <v>100</v>
      </c>
      <c r="J4" s="420"/>
      <c r="K4" s="420"/>
      <c r="L4" s="477"/>
      <c r="M4" s="477"/>
      <c r="N4" s="478"/>
      <c r="O4" s="8"/>
      <c r="P4" s="8"/>
      <c r="Q4" s="8"/>
      <c r="R4" s="8"/>
    </row>
    <row r="5" spans="1:18" x14ac:dyDescent="0.25">
      <c r="A5" s="414"/>
      <c r="B5" s="415"/>
      <c r="C5" s="415"/>
      <c r="D5" s="416"/>
      <c r="E5" s="476"/>
      <c r="F5" s="476"/>
      <c r="G5" s="476"/>
      <c r="H5" s="476"/>
      <c r="I5" s="479"/>
      <c r="J5" s="480"/>
      <c r="K5" s="480"/>
      <c r="L5" s="480"/>
      <c r="M5" s="480"/>
      <c r="N5" s="481"/>
      <c r="O5" s="8"/>
      <c r="P5" s="8"/>
      <c r="Q5" s="8"/>
      <c r="R5" s="8"/>
    </row>
    <row r="6" spans="1:18" ht="15" customHeight="1" x14ac:dyDescent="0.25">
      <c r="A6" s="389" t="s">
        <v>4</v>
      </c>
      <c r="B6" s="390"/>
      <c r="C6" s="390"/>
      <c r="D6" s="391"/>
      <c r="E6" s="395" t="s">
        <v>246</v>
      </c>
      <c r="F6" s="395"/>
      <c r="G6" s="395"/>
      <c r="H6" s="396"/>
      <c r="I6" s="462" t="s">
        <v>5</v>
      </c>
      <c r="J6" s="462"/>
      <c r="K6" s="462"/>
      <c r="L6" s="462"/>
      <c r="M6" s="462"/>
      <c r="N6" s="462"/>
      <c r="O6" s="8"/>
      <c r="P6" s="8"/>
      <c r="Q6" s="8"/>
      <c r="R6" s="8"/>
    </row>
    <row r="7" spans="1:18" x14ac:dyDescent="0.25">
      <c r="A7" s="392"/>
      <c r="B7" s="393"/>
      <c r="C7" s="393"/>
      <c r="D7" s="394"/>
      <c r="E7" s="397"/>
      <c r="F7" s="397"/>
      <c r="G7" s="397"/>
      <c r="H7" s="398"/>
      <c r="I7" s="470">
        <v>2023</v>
      </c>
      <c r="J7" s="471"/>
      <c r="K7" s="462">
        <v>2024</v>
      </c>
      <c r="L7" s="462"/>
      <c r="M7" s="462">
        <v>2025</v>
      </c>
      <c r="N7" s="462"/>
      <c r="O7" s="8"/>
      <c r="P7" s="8"/>
      <c r="Q7" s="8"/>
      <c r="R7" s="8"/>
    </row>
    <row r="8" spans="1:18" x14ac:dyDescent="0.25">
      <c r="A8" s="386" t="s">
        <v>6</v>
      </c>
      <c r="B8" s="387"/>
      <c r="C8" s="387"/>
      <c r="D8" s="388"/>
      <c r="E8" s="373"/>
      <c r="F8" s="373"/>
      <c r="G8" s="373"/>
      <c r="H8" s="374"/>
      <c r="I8" s="464" t="s">
        <v>50</v>
      </c>
      <c r="J8" s="465"/>
      <c r="K8" s="466"/>
      <c r="L8" s="466"/>
      <c r="M8" s="466"/>
      <c r="N8" s="466"/>
      <c r="O8" s="8"/>
      <c r="P8" s="8"/>
      <c r="Q8" s="8"/>
      <c r="R8" s="8"/>
    </row>
    <row r="9" spans="1:18" ht="36" customHeight="1" x14ac:dyDescent="0.25">
      <c r="A9" s="378" t="s">
        <v>8</v>
      </c>
      <c r="B9" s="379"/>
      <c r="C9" s="505" t="s">
        <v>238</v>
      </c>
      <c r="D9" s="506"/>
      <c r="E9" s="506"/>
      <c r="F9" s="506"/>
      <c r="G9" s="506"/>
      <c r="H9" s="506"/>
      <c r="I9" s="506"/>
      <c r="J9" s="506"/>
      <c r="K9" s="506"/>
      <c r="L9" s="506"/>
      <c r="M9" s="506"/>
      <c r="N9" s="507"/>
      <c r="O9" s="6"/>
      <c r="P9" s="6"/>
      <c r="Q9" s="6"/>
      <c r="R9" s="6"/>
    </row>
    <row r="10" spans="1:18" ht="15" customHeight="1" x14ac:dyDescent="0.25">
      <c r="A10" s="352" t="s">
        <v>9</v>
      </c>
      <c r="B10" s="353"/>
      <c r="C10" s="508" t="s">
        <v>238</v>
      </c>
      <c r="D10" s="509"/>
      <c r="E10" s="509"/>
      <c r="F10" s="509"/>
      <c r="G10" s="509"/>
      <c r="H10" s="509"/>
      <c r="I10" s="509"/>
      <c r="J10" s="509"/>
      <c r="K10" s="509"/>
      <c r="L10" s="509"/>
      <c r="M10" s="509"/>
      <c r="N10" s="510"/>
      <c r="O10" s="6"/>
      <c r="P10" s="6"/>
      <c r="Q10" s="6"/>
      <c r="R10" s="6"/>
    </row>
    <row r="11" spans="1:18" x14ac:dyDescent="0.25">
      <c r="A11" s="354"/>
      <c r="B11" s="355"/>
      <c r="C11" s="511"/>
      <c r="D11" s="512"/>
      <c r="E11" s="512"/>
      <c r="F11" s="512"/>
      <c r="G11" s="512"/>
      <c r="H11" s="512"/>
      <c r="I11" s="512"/>
      <c r="J11" s="512"/>
      <c r="K11" s="512"/>
      <c r="L11" s="512"/>
      <c r="M11" s="512"/>
      <c r="N11" s="513"/>
      <c r="O11" s="6"/>
      <c r="P11" s="6"/>
      <c r="Q11" s="6"/>
      <c r="R11" s="6"/>
    </row>
    <row r="12" spans="1:18" x14ac:dyDescent="0.25">
      <c r="A12" s="354"/>
      <c r="B12" s="355"/>
      <c r="C12" s="511"/>
      <c r="D12" s="512"/>
      <c r="E12" s="512"/>
      <c r="F12" s="512"/>
      <c r="G12" s="512"/>
      <c r="H12" s="512"/>
      <c r="I12" s="512"/>
      <c r="J12" s="512"/>
      <c r="K12" s="512"/>
      <c r="L12" s="512"/>
      <c r="M12" s="512"/>
      <c r="N12" s="513"/>
      <c r="O12" s="6"/>
      <c r="P12" s="6"/>
      <c r="Q12" s="6"/>
      <c r="R12" s="6"/>
    </row>
    <row r="13" spans="1:18" x14ac:dyDescent="0.25">
      <c r="A13" s="354"/>
      <c r="B13" s="355"/>
      <c r="C13" s="511"/>
      <c r="D13" s="512"/>
      <c r="E13" s="512"/>
      <c r="F13" s="512"/>
      <c r="G13" s="512"/>
      <c r="H13" s="512"/>
      <c r="I13" s="512"/>
      <c r="J13" s="512"/>
      <c r="K13" s="512"/>
      <c r="L13" s="512"/>
      <c r="M13" s="512"/>
      <c r="N13" s="513"/>
      <c r="O13" s="6"/>
      <c r="P13" s="6"/>
      <c r="Q13" s="6"/>
      <c r="R13" s="6"/>
    </row>
    <row r="14" spans="1:18" ht="6" customHeight="1" x14ac:dyDescent="0.25">
      <c r="A14" s="354"/>
      <c r="B14" s="355"/>
      <c r="C14" s="511"/>
      <c r="D14" s="512"/>
      <c r="E14" s="512"/>
      <c r="F14" s="512"/>
      <c r="G14" s="512"/>
      <c r="H14" s="512"/>
      <c r="I14" s="512"/>
      <c r="J14" s="512"/>
      <c r="K14" s="512"/>
      <c r="L14" s="512"/>
      <c r="M14" s="512"/>
      <c r="N14" s="513"/>
      <c r="O14" s="6"/>
      <c r="P14" s="6"/>
      <c r="Q14" s="6"/>
      <c r="R14" s="6"/>
    </row>
    <row r="15" spans="1:18" ht="15" hidden="1" customHeight="1" x14ac:dyDescent="0.25">
      <c r="A15" s="354"/>
      <c r="B15" s="355"/>
      <c r="C15" s="511"/>
      <c r="D15" s="512"/>
      <c r="E15" s="512"/>
      <c r="F15" s="512"/>
      <c r="G15" s="512"/>
      <c r="H15" s="512"/>
      <c r="I15" s="512"/>
      <c r="J15" s="512"/>
      <c r="K15" s="512"/>
      <c r="L15" s="512"/>
      <c r="M15" s="512"/>
      <c r="N15" s="513"/>
      <c r="O15" s="6"/>
      <c r="P15" s="6"/>
      <c r="Q15" s="6"/>
      <c r="R15" s="6"/>
    </row>
    <row r="16" spans="1:18" ht="15" hidden="1" customHeight="1" x14ac:dyDescent="0.25">
      <c r="A16" s="354"/>
      <c r="B16" s="355"/>
      <c r="C16" s="511"/>
      <c r="D16" s="512"/>
      <c r="E16" s="512"/>
      <c r="F16" s="512"/>
      <c r="G16" s="512"/>
      <c r="H16" s="512"/>
      <c r="I16" s="512"/>
      <c r="J16" s="512"/>
      <c r="K16" s="512"/>
      <c r="L16" s="512"/>
      <c r="M16" s="512"/>
      <c r="N16" s="513"/>
      <c r="O16" s="6"/>
      <c r="P16" s="6"/>
      <c r="Q16" s="6"/>
      <c r="R16" s="6"/>
    </row>
    <row r="17" spans="1:18" ht="15" hidden="1" customHeight="1" x14ac:dyDescent="0.25">
      <c r="A17" s="354"/>
      <c r="B17" s="355"/>
      <c r="C17" s="511"/>
      <c r="D17" s="512"/>
      <c r="E17" s="512"/>
      <c r="F17" s="512"/>
      <c r="G17" s="512"/>
      <c r="H17" s="512"/>
      <c r="I17" s="512"/>
      <c r="J17" s="512"/>
      <c r="K17" s="512"/>
      <c r="L17" s="512"/>
      <c r="M17" s="512"/>
      <c r="N17" s="513"/>
      <c r="O17" s="6"/>
      <c r="P17" s="6"/>
      <c r="Q17" s="6"/>
      <c r="R17" s="6"/>
    </row>
    <row r="18" spans="1:18" ht="15" hidden="1" customHeight="1" x14ac:dyDescent="0.25">
      <c r="A18" s="356"/>
      <c r="B18" s="357"/>
      <c r="C18" s="514"/>
      <c r="D18" s="515"/>
      <c r="E18" s="515"/>
      <c r="F18" s="515"/>
      <c r="G18" s="515"/>
      <c r="H18" s="515"/>
      <c r="I18" s="515"/>
      <c r="J18" s="515"/>
      <c r="K18" s="515"/>
      <c r="L18" s="515"/>
      <c r="M18" s="515"/>
      <c r="N18" s="516"/>
      <c r="O18" s="6"/>
      <c r="P18" s="6"/>
      <c r="Q18" s="6"/>
      <c r="R18" s="6"/>
    </row>
    <row r="19" spans="1:18" x14ac:dyDescent="0.25">
      <c r="A19" s="341" t="s">
        <v>0</v>
      </c>
      <c r="B19" s="370"/>
      <c r="C19" s="370"/>
      <c r="D19" s="370"/>
      <c r="E19" s="370"/>
      <c r="F19" s="370"/>
      <c r="G19" s="370"/>
      <c r="H19" s="370"/>
      <c r="I19" s="370"/>
      <c r="J19" s="370"/>
      <c r="K19" s="370"/>
      <c r="L19" s="370"/>
      <c r="M19" s="370"/>
      <c r="N19" s="342"/>
      <c r="O19" s="6"/>
      <c r="P19" s="6"/>
      <c r="Q19" s="6"/>
      <c r="R19" s="9"/>
    </row>
    <row r="20" spans="1:18" ht="22.5" customHeight="1" x14ac:dyDescent="0.25">
      <c r="A20" s="10">
        <v>1</v>
      </c>
      <c r="B20" s="367" t="s">
        <v>192</v>
      </c>
      <c r="C20" s="368"/>
      <c r="D20" s="368"/>
      <c r="E20" s="368"/>
      <c r="F20" s="368"/>
      <c r="G20" s="369"/>
      <c r="H20" s="10"/>
      <c r="I20" s="367"/>
      <c r="J20" s="368"/>
      <c r="K20" s="368"/>
      <c r="L20" s="368"/>
      <c r="M20" s="368"/>
      <c r="N20" s="369"/>
      <c r="O20" s="6"/>
      <c r="P20" s="6"/>
      <c r="Q20" s="6"/>
      <c r="R20" s="9"/>
    </row>
    <row r="21" spans="1:18" ht="21.75" customHeight="1" x14ac:dyDescent="0.25">
      <c r="A21" s="10">
        <v>2</v>
      </c>
      <c r="B21" s="367"/>
      <c r="C21" s="368"/>
      <c r="D21" s="368"/>
      <c r="E21" s="368"/>
      <c r="F21" s="368"/>
      <c r="G21" s="369"/>
      <c r="H21" s="10"/>
      <c r="I21" s="367"/>
      <c r="J21" s="368"/>
      <c r="K21" s="368"/>
      <c r="L21" s="368"/>
      <c r="M21" s="368"/>
      <c r="N21" s="369"/>
      <c r="O21" s="6"/>
      <c r="P21" s="6"/>
      <c r="Q21" s="6"/>
      <c r="R21" s="9"/>
    </row>
    <row r="22" spans="1:18" ht="14.45" hidden="1" customHeight="1" x14ac:dyDescent="0.25">
      <c r="A22" s="10">
        <v>3</v>
      </c>
      <c r="B22" s="367" t="s">
        <v>92</v>
      </c>
      <c r="C22" s="368"/>
      <c r="D22" s="368"/>
      <c r="E22" s="368"/>
      <c r="F22" s="368"/>
      <c r="G22" s="369"/>
      <c r="H22" s="10">
        <v>8</v>
      </c>
      <c r="I22" s="367"/>
      <c r="J22" s="368"/>
      <c r="K22" s="368"/>
      <c r="L22" s="368"/>
      <c r="M22" s="368"/>
      <c r="N22" s="369"/>
      <c r="O22" s="6"/>
      <c r="P22" s="6"/>
      <c r="Q22" s="6"/>
      <c r="R22" s="9"/>
    </row>
    <row r="23" spans="1:18" ht="14.45" hidden="1" customHeight="1" x14ac:dyDescent="0.25">
      <c r="A23" s="10">
        <v>4</v>
      </c>
      <c r="B23" s="367" t="s">
        <v>93</v>
      </c>
      <c r="C23" s="368"/>
      <c r="D23" s="368"/>
      <c r="E23" s="368"/>
      <c r="F23" s="368"/>
      <c r="G23" s="369"/>
      <c r="H23" s="10">
        <v>9</v>
      </c>
      <c r="I23" s="367"/>
      <c r="J23" s="368"/>
      <c r="K23" s="368"/>
      <c r="L23" s="368"/>
      <c r="M23" s="368"/>
      <c r="N23" s="369"/>
      <c r="O23" s="6"/>
      <c r="P23" s="6"/>
      <c r="Q23" s="6"/>
      <c r="R23" s="6"/>
    </row>
    <row r="24" spans="1:18" ht="15" hidden="1" customHeight="1" x14ac:dyDescent="0.25">
      <c r="A24" s="10">
        <v>5</v>
      </c>
      <c r="B24" s="367"/>
      <c r="C24" s="368"/>
      <c r="D24" s="368"/>
      <c r="E24" s="368"/>
      <c r="F24" s="368"/>
      <c r="G24" s="369"/>
      <c r="H24" s="10">
        <v>10</v>
      </c>
      <c r="I24" s="372"/>
      <c r="J24" s="372"/>
      <c r="K24" s="372"/>
      <c r="L24" s="372"/>
      <c r="M24" s="372"/>
      <c r="N24" s="372"/>
      <c r="O24" s="6"/>
      <c r="P24" s="6"/>
      <c r="Q24" s="6"/>
      <c r="R24" s="6"/>
    </row>
    <row r="25" spans="1:18" x14ac:dyDescent="0.25">
      <c r="A25" s="329" t="s">
        <v>10</v>
      </c>
      <c r="B25" s="330"/>
      <c r="C25" s="330"/>
      <c r="D25" s="330"/>
      <c r="E25" s="330"/>
      <c r="F25" s="330"/>
      <c r="G25" s="330"/>
      <c r="H25" s="330"/>
      <c r="I25" s="330"/>
      <c r="J25" s="330"/>
      <c r="K25" s="330"/>
      <c r="L25" s="330"/>
      <c r="M25" s="330"/>
      <c r="N25" s="330"/>
      <c r="O25" s="47"/>
      <c r="P25" s="47"/>
      <c r="Q25" s="47"/>
      <c r="R25" s="47"/>
    </row>
    <row r="26" spans="1:18" ht="15" customHeight="1" x14ac:dyDescent="0.25">
      <c r="A26" s="343" t="s">
        <v>110</v>
      </c>
      <c r="B26" s="344"/>
      <c r="C26" s="344"/>
      <c r="D26" s="344"/>
      <c r="E26" s="344"/>
      <c r="F26" s="344"/>
      <c r="G26" s="344"/>
      <c r="H26" s="345"/>
      <c r="I26" s="341" t="s">
        <v>193</v>
      </c>
      <c r="J26" s="342"/>
      <c r="K26" s="346" t="s">
        <v>194</v>
      </c>
      <c r="L26" s="346"/>
      <c r="M26" s="325" t="s">
        <v>14</v>
      </c>
      <c r="N26" s="325"/>
      <c r="O26" s="500"/>
      <c r="P26" s="500"/>
      <c r="Q26" s="500"/>
      <c r="R26" s="500"/>
    </row>
    <row r="27" spans="1:18" ht="14.45" customHeight="1" x14ac:dyDescent="0.25">
      <c r="A27" s="338"/>
      <c r="B27" s="339"/>
      <c r="C27" s="339"/>
      <c r="D27" s="339"/>
      <c r="E27" s="339"/>
      <c r="F27" s="339"/>
      <c r="G27" s="339"/>
      <c r="H27" s="340"/>
      <c r="I27" s="521">
        <v>45291</v>
      </c>
      <c r="J27" s="324"/>
      <c r="K27" s="324"/>
      <c r="L27" s="324"/>
      <c r="M27" s="324"/>
      <c r="N27" s="351"/>
      <c r="O27" s="337"/>
      <c r="P27" s="337"/>
      <c r="Q27" s="337"/>
      <c r="R27" s="337"/>
    </row>
    <row r="28" spans="1:18" ht="15" hidden="1" customHeight="1" x14ac:dyDescent="0.25">
      <c r="A28" s="338"/>
      <c r="B28" s="339"/>
      <c r="C28" s="339"/>
      <c r="D28" s="339"/>
      <c r="E28" s="339"/>
      <c r="F28" s="339"/>
      <c r="G28" s="339"/>
      <c r="H28" s="340"/>
      <c r="I28" s="324"/>
      <c r="J28" s="324"/>
      <c r="K28" s="347"/>
      <c r="L28" s="347"/>
      <c r="M28" s="347"/>
      <c r="N28" s="347"/>
      <c r="O28" s="349"/>
      <c r="P28" s="349"/>
      <c r="Q28" s="349"/>
      <c r="R28" s="349"/>
    </row>
    <row r="29" spans="1:18" ht="15" hidden="1" customHeight="1" x14ac:dyDescent="0.25">
      <c r="A29" s="338"/>
      <c r="B29" s="339"/>
      <c r="C29" s="339"/>
      <c r="D29" s="339"/>
      <c r="E29" s="339"/>
      <c r="F29" s="339"/>
      <c r="G29" s="339"/>
      <c r="H29" s="340"/>
      <c r="I29" s="324"/>
      <c r="J29" s="324"/>
      <c r="K29" s="347"/>
      <c r="L29" s="347"/>
      <c r="M29" s="347"/>
      <c r="N29" s="347"/>
      <c r="O29" s="324"/>
      <c r="P29" s="324"/>
      <c r="Q29" s="324"/>
      <c r="R29" s="324"/>
    </row>
    <row r="30" spans="1:18" ht="15" hidden="1" customHeight="1" x14ac:dyDescent="0.25">
      <c r="A30" s="343" t="s">
        <v>15</v>
      </c>
      <c r="B30" s="344"/>
      <c r="C30" s="344"/>
      <c r="D30" s="344"/>
      <c r="E30" s="344"/>
      <c r="F30" s="344"/>
      <c r="G30" s="344"/>
      <c r="H30" s="345"/>
      <c r="I30" s="341" t="s">
        <v>12</v>
      </c>
      <c r="J30" s="342"/>
      <c r="K30" s="346" t="s">
        <v>13</v>
      </c>
      <c r="L30" s="346"/>
      <c r="M30" s="341" t="s">
        <v>14</v>
      </c>
      <c r="N30" s="342"/>
      <c r="O30" s="325">
        <v>2017</v>
      </c>
      <c r="P30" s="325"/>
      <c r="Q30" s="325">
        <v>2018</v>
      </c>
      <c r="R30" s="325"/>
    </row>
    <row r="31" spans="1:18" ht="15" hidden="1" customHeight="1" x14ac:dyDescent="0.25">
      <c r="A31" s="338"/>
      <c r="B31" s="339"/>
      <c r="C31" s="339"/>
      <c r="D31" s="339"/>
      <c r="E31" s="339"/>
      <c r="F31" s="339"/>
      <c r="G31" s="339"/>
      <c r="H31" s="340"/>
      <c r="I31" s="336"/>
      <c r="J31" s="324"/>
      <c r="K31" s="336"/>
      <c r="L31" s="324"/>
      <c r="M31" s="324"/>
      <c r="N31" s="324"/>
      <c r="O31" s="336"/>
      <c r="P31" s="324"/>
      <c r="Q31" s="336"/>
      <c r="R31" s="324"/>
    </row>
    <row r="32" spans="1:18" ht="15" hidden="1" customHeight="1" x14ac:dyDescent="0.25">
      <c r="A32" s="338"/>
      <c r="B32" s="339"/>
      <c r="C32" s="339"/>
      <c r="D32" s="339"/>
      <c r="E32" s="339"/>
      <c r="F32" s="339"/>
      <c r="G32" s="339"/>
      <c r="H32" s="340"/>
      <c r="I32" s="336"/>
      <c r="J32" s="324"/>
      <c r="K32" s="336"/>
      <c r="L32" s="324"/>
      <c r="M32" s="324"/>
      <c r="N32" s="324"/>
      <c r="O32" s="336"/>
      <c r="P32" s="324"/>
      <c r="Q32" s="336"/>
      <c r="R32" s="324"/>
    </row>
    <row r="33" spans="1:18" ht="15" hidden="1" customHeight="1" x14ac:dyDescent="0.25">
      <c r="A33" s="343" t="s">
        <v>16</v>
      </c>
      <c r="B33" s="344"/>
      <c r="C33" s="344"/>
      <c r="D33" s="344"/>
      <c r="E33" s="344"/>
      <c r="F33" s="344"/>
      <c r="G33" s="344"/>
      <c r="H33" s="345"/>
      <c r="I33" s="341" t="s">
        <v>12</v>
      </c>
      <c r="J33" s="342"/>
      <c r="K33" s="346" t="s">
        <v>13</v>
      </c>
      <c r="L33" s="346"/>
      <c r="M33" s="325" t="s">
        <v>17</v>
      </c>
      <c r="N33" s="325"/>
      <c r="O33" s="325">
        <v>2017</v>
      </c>
      <c r="P33" s="325"/>
      <c r="Q33" s="325">
        <v>2018</v>
      </c>
      <c r="R33" s="325"/>
    </row>
    <row r="34" spans="1:18" ht="15" hidden="1" customHeight="1" x14ac:dyDescent="0.25">
      <c r="A34" s="338"/>
      <c r="B34" s="339"/>
      <c r="C34" s="339"/>
      <c r="D34" s="339"/>
      <c r="E34" s="339"/>
      <c r="F34" s="339"/>
      <c r="G34" s="339"/>
      <c r="H34" s="340"/>
      <c r="I34" s="522"/>
      <c r="J34" s="522"/>
      <c r="K34" s="324"/>
      <c r="L34" s="324"/>
      <c r="M34" s="324"/>
      <c r="N34" s="324"/>
      <c r="O34" s="350"/>
      <c r="P34" s="350"/>
      <c r="Q34" s="350"/>
      <c r="R34" s="350"/>
    </row>
    <row r="35" spans="1:18" ht="15" hidden="1" customHeight="1" x14ac:dyDescent="0.25">
      <c r="A35" s="338"/>
      <c r="B35" s="339"/>
      <c r="C35" s="339"/>
      <c r="D35" s="339"/>
      <c r="E35" s="339"/>
      <c r="F35" s="339"/>
      <c r="G35" s="339"/>
      <c r="H35" s="340"/>
      <c r="I35" s="463"/>
      <c r="J35" s="324"/>
      <c r="K35" s="324"/>
      <c r="L35" s="324"/>
      <c r="M35" s="324"/>
      <c r="N35" s="324"/>
      <c r="O35" s="324"/>
      <c r="P35" s="324"/>
      <c r="Q35" s="324"/>
      <c r="R35" s="324"/>
    </row>
    <row r="36" spans="1:18" ht="15" hidden="1" customHeight="1" x14ac:dyDescent="0.25">
      <c r="A36" s="343" t="s">
        <v>18</v>
      </c>
      <c r="B36" s="344"/>
      <c r="C36" s="344"/>
      <c r="D36" s="344"/>
      <c r="E36" s="344"/>
      <c r="F36" s="344"/>
      <c r="G36" s="344"/>
      <c r="H36" s="345"/>
      <c r="I36" s="341" t="s">
        <v>12</v>
      </c>
      <c r="J36" s="342"/>
      <c r="K36" s="346" t="s">
        <v>13</v>
      </c>
      <c r="L36" s="346"/>
      <c r="M36" s="325" t="s">
        <v>17</v>
      </c>
      <c r="N36" s="325"/>
      <c r="O36" s="325">
        <v>2017</v>
      </c>
      <c r="P36" s="325"/>
      <c r="Q36" s="325">
        <v>2018</v>
      </c>
      <c r="R36" s="325"/>
    </row>
    <row r="37" spans="1:18" ht="15" hidden="1" customHeight="1" x14ac:dyDescent="0.25">
      <c r="A37" s="326"/>
      <c r="B37" s="327"/>
      <c r="C37" s="327"/>
      <c r="D37" s="327"/>
      <c r="E37" s="327"/>
      <c r="F37" s="327"/>
      <c r="G37" s="327"/>
      <c r="H37" s="328"/>
      <c r="I37" s="324"/>
      <c r="J37" s="324"/>
      <c r="K37" s="324"/>
      <c r="L37" s="324"/>
      <c r="M37" s="324"/>
      <c r="N37" s="324"/>
      <c r="O37" s="324"/>
      <c r="P37" s="324"/>
      <c r="Q37" s="324"/>
      <c r="R37" s="324"/>
    </row>
    <row r="38" spans="1:18" ht="15" hidden="1" customHeight="1" x14ac:dyDescent="0.25">
      <c r="A38" s="326"/>
      <c r="B38" s="327"/>
      <c r="C38" s="327"/>
      <c r="D38" s="327"/>
      <c r="E38" s="327"/>
      <c r="F38" s="327"/>
      <c r="G38" s="327"/>
      <c r="H38" s="328"/>
      <c r="I38" s="324"/>
      <c r="J38" s="324"/>
      <c r="K38" s="324"/>
      <c r="L38" s="324"/>
      <c r="M38" s="324"/>
      <c r="N38" s="324"/>
      <c r="O38" s="324"/>
      <c r="P38" s="324"/>
      <c r="Q38" s="324"/>
      <c r="R38" s="324"/>
    </row>
    <row r="39" spans="1:18" x14ac:dyDescent="0.25">
      <c r="A39" s="6"/>
      <c r="B39" s="6"/>
      <c r="C39" s="6"/>
      <c r="D39" s="6"/>
      <c r="E39" s="6"/>
      <c r="F39" s="6"/>
      <c r="G39" s="6"/>
      <c r="H39" s="6"/>
      <c r="I39" s="6"/>
      <c r="J39" s="6"/>
      <c r="K39" s="6"/>
      <c r="L39" s="6"/>
      <c r="M39" s="6"/>
      <c r="N39" s="6"/>
      <c r="O39" s="6"/>
      <c r="P39" s="6"/>
      <c r="Q39" s="6"/>
      <c r="R39" s="6"/>
    </row>
    <row r="40" spans="1:18" x14ac:dyDescent="0.25">
      <c r="A40" s="329" t="s">
        <v>19</v>
      </c>
      <c r="B40" s="330"/>
      <c r="C40" s="330"/>
      <c r="D40" s="330"/>
      <c r="E40" s="330"/>
      <c r="F40" s="330"/>
      <c r="G40" s="330"/>
      <c r="H40" s="330"/>
      <c r="I40" s="330"/>
      <c r="J40" s="330"/>
      <c r="K40" s="330"/>
      <c r="L40" s="330"/>
      <c r="M40" s="330"/>
      <c r="N40" s="331"/>
      <c r="O40" s="6"/>
      <c r="P40" s="6"/>
      <c r="Q40" s="6"/>
      <c r="R40" s="6"/>
    </row>
    <row r="41" spans="1:18" ht="42.75" x14ac:dyDescent="0.25">
      <c r="A41" s="325" t="s">
        <v>20</v>
      </c>
      <c r="B41" s="325"/>
      <c r="C41" s="11" t="s">
        <v>21</v>
      </c>
      <c r="D41" s="11" t="s">
        <v>22</v>
      </c>
      <c r="E41" s="11" t="s">
        <v>23</v>
      </c>
      <c r="F41" s="11" t="s">
        <v>24</v>
      </c>
      <c r="G41" s="11" t="s">
        <v>25</v>
      </c>
      <c r="H41" s="11" t="s">
        <v>26</v>
      </c>
      <c r="I41" s="11" t="s">
        <v>27</v>
      </c>
      <c r="J41" s="11" t="s">
        <v>28</v>
      </c>
      <c r="K41" s="11" t="s">
        <v>29</v>
      </c>
      <c r="L41" s="11" t="s">
        <v>30</v>
      </c>
      <c r="M41" s="11" t="s">
        <v>31</v>
      </c>
      <c r="N41" s="11" t="s">
        <v>32</v>
      </c>
      <c r="O41" s="6"/>
      <c r="P41" s="6"/>
      <c r="Q41" s="6"/>
      <c r="R41" s="6"/>
    </row>
    <row r="42" spans="1:18" x14ac:dyDescent="0.25">
      <c r="A42" s="332">
        <f>IF(A20&gt;0,A20,"")</f>
        <v>1</v>
      </c>
      <c r="B42" s="333"/>
      <c r="C42" s="51"/>
      <c r="D42" s="27"/>
      <c r="E42" s="12"/>
      <c r="F42" s="12"/>
      <c r="G42" s="27"/>
      <c r="H42" s="27"/>
      <c r="I42" s="12"/>
      <c r="J42" s="12"/>
      <c r="K42" s="12"/>
      <c r="L42" s="12"/>
      <c r="M42" s="12"/>
      <c r="N42" s="12"/>
      <c r="O42" s="6"/>
      <c r="P42" s="6"/>
      <c r="Q42" s="6"/>
      <c r="R42" s="32"/>
    </row>
    <row r="43" spans="1:18" ht="15.75" thickBot="1" x14ac:dyDescent="0.3">
      <c r="A43" s="334"/>
      <c r="B43" s="335"/>
      <c r="C43" s="13"/>
      <c r="D43" s="13"/>
      <c r="E43" s="43"/>
      <c r="F43" s="43"/>
      <c r="G43" s="43"/>
      <c r="H43" s="43"/>
      <c r="I43" s="43"/>
      <c r="J43" s="43"/>
      <c r="K43" s="43"/>
      <c r="L43" s="43"/>
      <c r="M43" s="43"/>
      <c r="N43" s="43"/>
      <c r="O43" s="6"/>
      <c r="P43" s="6"/>
      <c r="Q43" s="6"/>
      <c r="R43" s="6"/>
    </row>
    <row r="44" spans="1:18" x14ac:dyDescent="0.25">
      <c r="A44" s="332">
        <f>IF(A21&gt;0,A21,"")</f>
        <v>2</v>
      </c>
      <c r="B44" s="333"/>
      <c r="C44" s="12"/>
      <c r="D44" s="27"/>
      <c r="E44" s="12"/>
      <c r="F44" s="12"/>
      <c r="G44" s="12"/>
      <c r="H44" s="12"/>
      <c r="I44" s="12"/>
      <c r="J44" s="12"/>
      <c r="K44" s="12"/>
      <c r="L44" s="12"/>
      <c r="M44" s="12"/>
      <c r="N44" s="12"/>
      <c r="O44" s="6"/>
      <c r="P44" s="6"/>
      <c r="Q44" s="6"/>
      <c r="R44" s="6"/>
    </row>
    <row r="45" spans="1:18" ht="15" customHeight="1" thickBot="1" x14ac:dyDescent="0.3">
      <c r="A45" s="334"/>
      <c r="B45" s="335"/>
      <c r="C45" s="13"/>
      <c r="D45" s="13"/>
      <c r="E45" s="13"/>
      <c r="F45" s="13"/>
      <c r="G45" s="13"/>
      <c r="H45" s="13"/>
      <c r="I45" s="13"/>
      <c r="J45" s="13"/>
      <c r="K45" s="13"/>
      <c r="L45" s="13"/>
      <c r="M45" s="13"/>
      <c r="N45" s="13"/>
      <c r="O45" s="6"/>
      <c r="P45" s="6"/>
      <c r="Q45" s="6"/>
      <c r="R45" s="6"/>
    </row>
    <row r="46" spans="1:18" ht="15" hidden="1" customHeight="1" x14ac:dyDescent="0.25">
      <c r="A46" s="332">
        <f>IF(A22&gt;0,A22,"")</f>
        <v>3</v>
      </c>
      <c r="B46" s="333"/>
      <c r="C46" s="12"/>
      <c r="D46" s="27"/>
      <c r="E46" s="12"/>
      <c r="F46" s="12"/>
      <c r="G46" s="12"/>
      <c r="H46" s="12"/>
      <c r="I46" s="12"/>
      <c r="J46" s="12"/>
      <c r="K46" s="12"/>
      <c r="L46" s="12"/>
      <c r="M46" s="12"/>
      <c r="N46" s="12"/>
      <c r="O46" s="6"/>
      <c r="P46" s="6"/>
      <c r="Q46" s="6"/>
      <c r="R46" s="6"/>
    </row>
    <row r="47" spans="1:18" ht="15.75" hidden="1" customHeight="1" thickBot="1" x14ac:dyDescent="0.3">
      <c r="A47" s="334"/>
      <c r="B47" s="335"/>
      <c r="C47" s="13"/>
      <c r="D47" s="13"/>
      <c r="E47" s="13"/>
      <c r="F47" s="13"/>
      <c r="G47" s="13"/>
      <c r="H47" s="13"/>
      <c r="I47" s="13"/>
      <c r="J47" s="13"/>
      <c r="K47" s="13"/>
      <c r="L47" s="13"/>
      <c r="M47" s="13"/>
      <c r="N47" s="13"/>
      <c r="O47" s="6"/>
      <c r="P47" s="6"/>
      <c r="Q47" s="6"/>
      <c r="R47" s="6"/>
    </row>
    <row r="48" spans="1:18" ht="15" hidden="1" customHeight="1" x14ac:dyDescent="0.25">
      <c r="A48" s="332">
        <v>4</v>
      </c>
      <c r="B48" s="333"/>
      <c r="C48" s="12"/>
      <c r="D48" s="12"/>
      <c r="E48" s="12"/>
      <c r="F48" s="12"/>
      <c r="G48" s="12"/>
      <c r="H48" s="12"/>
      <c r="I48" s="12"/>
      <c r="J48" s="12"/>
      <c r="K48" s="12"/>
      <c r="L48" s="12"/>
      <c r="M48" s="12"/>
      <c r="N48" s="12"/>
      <c r="O48" s="6"/>
      <c r="P48" s="6"/>
      <c r="Q48" s="6"/>
      <c r="R48" s="6"/>
    </row>
    <row r="49" spans="1:18" ht="15.75" hidden="1" customHeight="1" thickBot="1" x14ac:dyDescent="0.3">
      <c r="A49" s="334"/>
      <c r="B49" s="335"/>
      <c r="C49" s="13"/>
      <c r="D49" s="13"/>
      <c r="E49" s="13"/>
      <c r="F49" s="13"/>
      <c r="G49" s="13"/>
      <c r="H49" s="13"/>
      <c r="I49" s="13"/>
      <c r="J49" s="13"/>
      <c r="K49" s="13"/>
      <c r="L49" s="13"/>
      <c r="M49" s="13"/>
      <c r="N49" s="13"/>
      <c r="O49" s="6"/>
      <c r="P49" s="6"/>
      <c r="Q49" s="6"/>
      <c r="R49" s="6"/>
    </row>
    <row r="50" spans="1:18" ht="15.75" hidden="1" customHeight="1" thickBot="1" x14ac:dyDescent="0.3">
      <c r="A50" s="332">
        <v>5</v>
      </c>
      <c r="B50" s="333"/>
      <c r="C50" s="12"/>
      <c r="D50" s="12"/>
      <c r="E50" s="12"/>
      <c r="F50" s="12"/>
      <c r="G50" s="12"/>
      <c r="H50" s="12"/>
      <c r="I50" s="12"/>
      <c r="J50" s="12"/>
      <c r="K50" s="12"/>
      <c r="L50" s="12"/>
      <c r="M50" s="12"/>
      <c r="N50" s="13"/>
      <c r="O50" s="6"/>
      <c r="P50" s="6"/>
      <c r="Q50" s="6"/>
      <c r="R50" s="6"/>
    </row>
    <row r="51" spans="1:18" ht="15.75" hidden="1" customHeight="1" thickBot="1" x14ac:dyDescent="0.3">
      <c r="A51" s="334"/>
      <c r="B51" s="335"/>
      <c r="C51" s="13"/>
      <c r="D51" s="13"/>
      <c r="E51" s="13"/>
      <c r="F51" s="13"/>
      <c r="G51" s="13"/>
      <c r="H51" s="13"/>
      <c r="I51" s="13"/>
      <c r="J51" s="13"/>
      <c r="K51" s="13"/>
      <c r="L51" s="13"/>
      <c r="M51" s="13"/>
      <c r="N51" s="13"/>
      <c r="O51" s="6"/>
      <c r="P51" s="6"/>
      <c r="Q51" s="6"/>
      <c r="R51" s="6"/>
    </row>
    <row r="52" spans="1:18" ht="15" hidden="1" customHeight="1" x14ac:dyDescent="0.25">
      <c r="A52" s="332">
        <v>6</v>
      </c>
      <c r="B52" s="333"/>
      <c r="C52" s="12"/>
      <c r="D52" s="12"/>
      <c r="E52" s="12"/>
      <c r="F52" s="12"/>
      <c r="G52" s="12"/>
      <c r="H52" s="12"/>
      <c r="I52" s="12"/>
      <c r="J52" s="12"/>
      <c r="K52" s="12"/>
      <c r="L52" s="12"/>
      <c r="M52" s="12"/>
      <c r="N52" s="12"/>
      <c r="O52" s="6"/>
      <c r="P52" s="6"/>
      <c r="Q52" s="6"/>
      <c r="R52" s="6"/>
    </row>
    <row r="53" spans="1:18" ht="15.75" hidden="1" customHeight="1" thickBot="1" x14ac:dyDescent="0.3">
      <c r="A53" s="334"/>
      <c r="B53" s="335"/>
      <c r="C53" s="13"/>
      <c r="D53" s="13"/>
      <c r="E53" s="13"/>
      <c r="F53" s="13"/>
      <c r="G53" s="13"/>
      <c r="H53" s="13"/>
      <c r="I53" s="13"/>
      <c r="J53" s="13"/>
      <c r="K53" s="13"/>
      <c r="L53" s="13"/>
      <c r="M53" s="13"/>
      <c r="N53" s="13"/>
      <c r="O53" s="6"/>
      <c r="P53" s="6"/>
      <c r="Q53" s="6"/>
      <c r="R53" s="6"/>
    </row>
    <row r="54" spans="1:18" ht="15" hidden="1" customHeight="1" x14ac:dyDescent="0.25">
      <c r="A54" s="332">
        <v>7</v>
      </c>
      <c r="B54" s="333"/>
      <c r="C54" s="12"/>
      <c r="D54" s="12"/>
      <c r="E54" s="12"/>
      <c r="F54" s="12"/>
      <c r="G54" s="12"/>
      <c r="H54" s="12"/>
      <c r="I54" s="12"/>
      <c r="J54" s="12"/>
      <c r="K54" s="12"/>
      <c r="L54" s="12"/>
      <c r="M54" s="12"/>
      <c r="N54" s="12"/>
      <c r="O54" s="6"/>
      <c r="P54" s="6"/>
      <c r="Q54" s="6"/>
      <c r="R54" s="6"/>
    </row>
    <row r="55" spans="1:18" ht="15.75" hidden="1" customHeight="1" thickBot="1" x14ac:dyDescent="0.3">
      <c r="A55" s="334"/>
      <c r="B55" s="335"/>
      <c r="C55" s="13"/>
      <c r="D55" s="13"/>
      <c r="E55" s="13"/>
      <c r="F55" s="13"/>
      <c r="G55" s="13"/>
      <c r="H55" s="13"/>
      <c r="I55" s="13"/>
      <c r="J55" s="13"/>
      <c r="K55" s="13"/>
      <c r="L55" s="13"/>
      <c r="M55" s="13"/>
      <c r="N55" s="13"/>
      <c r="O55" s="6"/>
      <c r="P55" s="6"/>
      <c r="Q55" s="6"/>
      <c r="R55" s="6"/>
    </row>
    <row r="56" spans="1:18" ht="15" hidden="1" customHeight="1" x14ac:dyDescent="0.25">
      <c r="A56" s="332">
        <v>8</v>
      </c>
      <c r="B56" s="333"/>
      <c r="C56" s="12"/>
      <c r="D56" s="12"/>
      <c r="E56" s="12"/>
      <c r="F56" s="12"/>
      <c r="G56" s="12"/>
      <c r="H56" s="12"/>
      <c r="I56" s="12"/>
      <c r="J56" s="12"/>
      <c r="K56" s="12"/>
      <c r="L56" s="12"/>
      <c r="M56" s="12"/>
      <c r="N56" s="14"/>
      <c r="O56" s="15"/>
      <c r="P56" s="6"/>
      <c r="Q56" s="6"/>
      <c r="R56" s="6"/>
    </row>
    <row r="57" spans="1:18" ht="15.75" hidden="1" customHeight="1" thickBot="1" x14ac:dyDescent="0.3">
      <c r="A57" s="334"/>
      <c r="B57" s="335"/>
      <c r="C57" s="13"/>
      <c r="D57" s="13"/>
      <c r="E57" s="13"/>
      <c r="F57" s="13"/>
      <c r="G57" s="13"/>
      <c r="H57" s="13"/>
      <c r="I57" s="13"/>
      <c r="J57" s="13"/>
      <c r="K57" s="13"/>
      <c r="L57" s="13"/>
      <c r="M57" s="13"/>
      <c r="N57" s="13"/>
      <c r="O57" s="6"/>
      <c r="P57" s="6"/>
      <c r="Q57" s="6"/>
      <c r="R57" s="6"/>
    </row>
    <row r="58" spans="1:18" ht="15" hidden="1" customHeight="1" x14ac:dyDescent="0.25">
      <c r="A58" s="332">
        <v>9</v>
      </c>
      <c r="B58" s="333"/>
      <c r="C58" s="12"/>
      <c r="D58" s="12"/>
      <c r="E58" s="12"/>
      <c r="F58" s="12"/>
      <c r="G58" s="12"/>
      <c r="H58" s="12"/>
      <c r="I58" s="12"/>
      <c r="J58" s="12"/>
      <c r="K58" s="12"/>
      <c r="L58" s="12"/>
      <c r="M58" s="12"/>
      <c r="N58" s="12"/>
      <c r="O58" s="6"/>
      <c r="P58" s="6"/>
      <c r="Q58" s="6"/>
      <c r="R58" s="6"/>
    </row>
    <row r="59" spans="1:18" ht="15.75" hidden="1" customHeight="1" thickBot="1" x14ac:dyDescent="0.3">
      <c r="A59" s="334"/>
      <c r="B59" s="335"/>
      <c r="C59" s="13"/>
      <c r="D59" s="13"/>
      <c r="E59" s="13"/>
      <c r="F59" s="13"/>
      <c r="G59" s="13"/>
      <c r="H59" s="13"/>
      <c r="I59" s="13"/>
      <c r="J59" s="13"/>
      <c r="K59" s="13"/>
      <c r="L59" s="13"/>
      <c r="M59" s="13"/>
      <c r="N59" s="13"/>
      <c r="O59" s="6"/>
      <c r="P59" s="6"/>
      <c r="Q59" s="6"/>
      <c r="R59" s="6"/>
    </row>
    <row r="60" spans="1:18" ht="15" hidden="1" customHeight="1" x14ac:dyDescent="0.25">
      <c r="A60" s="332">
        <v>10</v>
      </c>
      <c r="B60" s="333"/>
      <c r="C60" s="12"/>
      <c r="D60" s="12"/>
      <c r="E60" s="12"/>
      <c r="F60" s="12"/>
      <c r="G60" s="12"/>
      <c r="H60" s="12"/>
      <c r="I60" s="12"/>
      <c r="J60" s="12"/>
      <c r="K60" s="12"/>
      <c r="L60" s="12"/>
      <c r="M60" s="12"/>
      <c r="N60" s="12"/>
      <c r="O60" s="6"/>
      <c r="P60" s="6"/>
      <c r="Q60" s="6"/>
      <c r="R60" s="6"/>
    </row>
    <row r="61" spans="1:18" ht="15.75" hidden="1" customHeight="1" thickBot="1" x14ac:dyDescent="0.3">
      <c r="A61" s="501"/>
      <c r="B61" s="502"/>
      <c r="C61" s="13"/>
      <c r="D61" s="13"/>
      <c r="E61" s="13"/>
      <c r="F61" s="13"/>
      <c r="G61" s="13"/>
      <c r="H61" s="13"/>
      <c r="I61" s="13"/>
      <c r="J61" s="13"/>
      <c r="K61" s="13"/>
      <c r="L61" s="13"/>
      <c r="M61" s="13"/>
      <c r="N61" s="13"/>
      <c r="O61" s="6"/>
      <c r="P61" s="6"/>
      <c r="Q61" s="6"/>
      <c r="R61" s="6"/>
    </row>
    <row r="62" spans="1:18" x14ac:dyDescent="0.25">
      <c r="A62" s="332">
        <v>3</v>
      </c>
      <c r="B62" s="333"/>
      <c r="C62" s="37"/>
      <c r="D62" s="37"/>
      <c r="E62" s="37"/>
      <c r="F62" s="37"/>
      <c r="G62" s="37"/>
      <c r="H62" s="37"/>
      <c r="I62" s="37"/>
      <c r="J62" s="37"/>
      <c r="K62" s="37"/>
      <c r="L62" s="37"/>
      <c r="M62" s="37"/>
      <c r="N62" s="37"/>
      <c r="O62" s="6"/>
      <c r="P62" s="6"/>
      <c r="Q62" s="6"/>
      <c r="R62" s="6"/>
    </row>
    <row r="63" spans="1:18" x14ac:dyDescent="0.25">
      <c r="A63" s="525"/>
      <c r="B63" s="526"/>
      <c r="C63" s="37"/>
      <c r="D63" s="37"/>
      <c r="E63" s="37"/>
      <c r="F63" s="37"/>
      <c r="G63" s="37"/>
      <c r="H63" s="37"/>
      <c r="I63" s="37"/>
      <c r="J63" s="37"/>
      <c r="K63" s="37"/>
      <c r="L63" s="37"/>
      <c r="M63" s="37"/>
      <c r="N63" s="37"/>
      <c r="O63" s="6"/>
      <c r="P63" s="6"/>
      <c r="Q63" s="6"/>
      <c r="R63" s="6"/>
    </row>
    <row r="64" spans="1:18" ht="37.5" customHeight="1" x14ac:dyDescent="0.25">
      <c r="A64" s="52" t="s">
        <v>34</v>
      </c>
      <c r="B64" s="524" t="s">
        <v>35</v>
      </c>
      <c r="C64" s="459"/>
      <c r="D64" s="459"/>
      <c r="E64" s="459"/>
      <c r="F64" s="460"/>
      <c r="G64" s="461" t="s">
        <v>36</v>
      </c>
      <c r="H64" s="461"/>
      <c r="I64" s="461" t="s">
        <v>37</v>
      </c>
      <c r="J64" s="461"/>
      <c r="K64" s="461" t="s">
        <v>38</v>
      </c>
      <c r="L64" s="461"/>
      <c r="M64" s="462" t="s">
        <v>39</v>
      </c>
      <c r="N64" s="462"/>
      <c r="O64" s="6"/>
      <c r="P64" s="6"/>
      <c r="Q64" s="6"/>
      <c r="R64" s="6"/>
    </row>
    <row r="65" spans="1:18" x14ac:dyDescent="0.25">
      <c r="A65" s="120" t="s">
        <v>60</v>
      </c>
      <c r="B65" s="449" t="s">
        <v>250</v>
      </c>
      <c r="C65" s="450"/>
      <c r="D65" s="450"/>
      <c r="E65" s="450"/>
      <c r="F65" s="451"/>
      <c r="G65" s="452"/>
      <c r="H65" s="453"/>
      <c r="I65" s="454"/>
      <c r="J65" s="454"/>
      <c r="K65" s="454"/>
      <c r="L65" s="454"/>
      <c r="M65" s="455"/>
      <c r="N65" s="455"/>
      <c r="O65" s="6"/>
      <c r="P65" s="6"/>
      <c r="Q65" s="6"/>
      <c r="R65" s="6"/>
    </row>
    <row r="66" spans="1:18" ht="2.25" customHeight="1" x14ac:dyDescent="0.25">
      <c r="A66" s="35"/>
      <c r="B66" s="449"/>
      <c r="C66" s="450"/>
      <c r="D66" s="450"/>
      <c r="E66" s="450"/>
      <c r="F66" s="451"/>
      <c r="G66" s="452"/>
      <c r="H66" s="453"/>
      <c r="I66" s="454"/>
      <c r="J66" s="454"/>
      <c r="K66" s="454"/>
      <c r="L66" s="454"/>
      <c r="M66" s="455"/>
      <c r="N66" s="455"/>
      <c r="O66" s="6"/>
      <c r="P66" s="6"/>
      <c r="Q66" s="6"/>
      <c r="R66" s="6"/>
    </row>
    <row r="67" spans="1:18" ht="15" hidden="1" customHeight="1" x14ac:dyDescent="0.25">
      <c r="A67" s="35"/>
      <c r="B67" s="449"/>
      <c r="C67" s="450"/>
      <c r="D67" s="450"/>
      <c r="E67" s="450"/>
      <c r="F67" s="451"/>
      <c r="G67" s="452"/>
      <c r="H67" s="453"/>
      <c r="I67" s="454"/>
      <c r="J67" s="454"/>
      <c r="K67" s="454"/>
      <c r="L67" s="454"/>
      <c r="M67" s="455"/>
      <c r="N67" s="455"/>
      <c r="O67" s="6"/>
      <c r="P67" s="6"/>
      <c r="Q67" s="6"/>
      <c r="R67" s="6"/>
    </row>
    <row r="68" spans="1:18" ht="15" hidden="1" customHeight="1" x14ac:dyDescent="0.25">
      <c r="A68" s="35"/>
      <c r="B68" s="449"/>
      <c r="C68" s="450"/>
      <c r="D68" s="450"/>
      <c r="E68" s="450"/>
      <c r="F68" s="451"/>
      <c r="G68" s="452"/>
      <c r="H68" s="453"/>
      <c r="I68" s="454"/>
      <c r="J68" s="454"/>
      <c r="K68" s="454"/>
      <c r="L68" s="454"/>
      <c r="M68" s="455"/>
      <c r="N68" s="455"/>
      <c r="O68" s="6"/>
      <c r="P68" s="6"/>
      <c r="Q68" s="6"/>
      <c r="R68" s="6"/>
    </row>
    <row r="69" spans="1:18" x14ac:dyDescent="0.25">
      <c r="A69" s="36">
        <f>COUNTA(B65:F68)</f>
        <v>1</v>
      </c>
      <c r="B69" s="440" t="s">
        <v>40</v>
      </c>
      <c r="C69" s="440"/>
      <c r="D69" s="440"/>
      <c r="E69" s="440"/>
      <c r="F69" s="440"/>
      <c r="G69" s="440"/>
      <c r="H69" s="440"/>
      <c r="I69" s="440"/>
      <c r="J69" s="440"/>
      <c r="K69" s="440"/>
      <c r="L69" s="441"/>
      <c r="M69" s="439"/>
      <c r="N69" s="439"/>
      <c r="O69" s="6"/>
      <c r="P69" s="6"/>
      <c r="Q69" s="6"/>
      <c r="R69" s="6"/>
    </row>
    <row r="70" spans="1:18" x14ac:dyDescent="0.25">
      <c r="A70" s="33"/>
      <c r="B70" s="33"/>
      <c r="C70" s="33"/>
      <c r="D70" s="33"/>
      <c r="E70" s="33"/>
      <c r="F70" s="33"/>
      <c r="G70" s="33"/>
      <c r="H70" s="33"/>
      <c r="I70" s="33"/>
      <c r="J70" s="33"/>
      <c r="K70" s="33"/>
      <c r="L70" s="33"/>
      <c r="M70" s="33"/>
      <c r="N70" s="33"/>
      <c r="O70" s="6"/>
      <c r="P70" s="6"/>
      <c r="Q70" s="6"/>
      <c r="R70" s="6"/>
    </row>
    <row r="71" spans="1:18" x14ac:dyDescent="0.25">
      <c r="A71" s="443" t="s">
        <v>41</v>
      </c>
      <c r="B71" s="444"/>
      <c r="C71" s="444"/>
      <c r="D71" s="444"/>
      <c r="E71" s="444"/>
      <c r="F71" s="444"/>
      <c r="G71" s="444"/>
      <c r="H71" s="444"/>
      <c r="I71" s="444"/>
      <c r="J71" s="444"/>
      <c r="K71" s="444"/>
      <c r="L71" s="444"/>
      <c r="M71" s="444"/>
      <c r="N71" s="445"/>
      <c r="O71" s="6"/>
      <c r="P71" s="6"/>
      <c r="Q71" s="6"/>
      <c r="R71" s="6"/>
    </row>
    <row r="72" spans="1:18" x14ac:dyDescent="0.25">
      <c r="A72" s="446" t="s">
        <v>42</v>
      </c>
      <c r="B72" s="447"/>
      <c r="C72" s="447"/>
      <c r="D72" s="448"/>
      <c r="E72" s="446" t="s">
        <v>3</v>
      </c>
      <c r="F72" s="447"/>
      <c r="G72" s="447"/>
      <c r="H72" s="447"/>
      <c r="I72" s="447"/>
      <c r="J72" s="447"/>
      <c r="K72" s="447"/>
      <c r="L72" s="447"/>
      <c r="M72" s="436" t="s">
        <v>43</v>
      </c>
      <c r="N72" s="438"/>
      <c r="O72" s="6"/>
      <c r="P72" s="6"/>
      <c r="Q72" s="6"/>
      <c r="R72" s="6"/>
    </row>
    <row r="73" spans="1:18" x14ac:dyDescent="0.25">
      <c r="A73" s="426"/>
      <c r="B73" s="427"/>
      <c r="C73" s="427"/>
      <c r="D73" s="428"/>
      <c r="E73" s="426"/>
      <c r="F73" s="427"/>
      <c r="G73" s="427"/>
      <c r="H73" s="427"/>
      <c r="I73" s="427"/>
      <c r="J73" s="427"/>
      <c r="K73" s="427"/>
      <c r="L73" s="427"/>
      <c r="M73" s="432"/>
      <c r="N73" s="433"/>
      <c r="O73" s="6"/>
      <c r="P73" s="6"/>
      <c r="Q73" s="6"/>
      <c r="R73" s="6"/>
    </row>
    <row r="74" spans="1:18" ht="3" customHeight="1" x14ac:dyDescent="0.25">
      <c r="A74" s="429"/>
      <c r="B74" s="430"/>
      <c r="C74" s="430"/>
      <c r="D74" s="431"/>
      <c r="E74" s="429"/>
      <c r="F74" s="430"/>
      <c r="G74" s="430"/>
      <c r="H74" s="430"/>
      <c r="I74" s="430"/>
      <c r="J74" s="430"/>
      <c r="K74" s="430"/>
      <c r="L74" s="430"/>
      <c r="M74" s="434"/>
      <c r="N74" s="435"/>
      <c r="O74" s="20"/>
      <c r="P74" s="21"/>
      <c r="Q74" s="6"/>
      <c r="R74" s="6"/>
    </row>
    <row r="75" spans="1:18" ht="15" hidden="1" customHeight="1" x14ac:dyDescent="0.25">
      <c r="A75" s="426"/>
      <c r="B75" s="427"/>
      <c r="C75" s="427"/>
      <c r="D75" s="428"/>
      <c r="E75" s="426"/>
      <c r="F75" s="427"/>
      <c r="G75" s="427"/>
      <c r="H75" s="427"/>
      <c r="I75" s="427"/>
      <c r="J75" s="427"/>
      <c r="K75" s="427"/>
      <c r="L75" s="427"/>
      <c r="M75" s="432"/>
      <c r="N75" s="433"/>
      <c r="O75" s="6"/>
      <c r="P75" s="6"/>
      <c r="Q75" s="6"/>
      <c r="R75" s="6"/>
    </row>
    <row r="76" spans="1:18" ht="15" hidden="1" customHeight="1" x14ac:dyDescent="0.25">
      <c r="A76" s="429"/>
      <c r="B76" s="430"/>
      <c r="C76" s="430"/>
      <c r="D76" s="431"/>
      <c r="E76" s="429"/>
      <c r="F76" s="430"/>
      <c r="G76" s="430"/>
      <c r="H76" s="430"/>
      <c r="I76" s="430"/>
      <c r="J76" s="430"/>
      <c r="K76" s="430"/>
      <c r="L76" s="430"/>
      <c r="M76" s="434"/>
      <c r="N76" s="435"/>
      <c r="O76" s="6"/>
      <c r="P76" s="6"/>
      <c r="Q76" s="6"/>
      <c r="R76" s="6"/>
    </row>
    <row r="77" spans="1:18" ht="15" hidden="1" customHeight="1" x14ac:dyDescent="0.25">
      <c r="A77" s="426"/>
      <c r="B77" s="427"/>
      <c r="C77" s="427"/>
      <c r="D77" s="428"/>
      <c r="E77" s="426"/>
      <c r="F77" s="427"/>
      <c r="G77" s="427"/>
      <c r="H77" s="427"/>
      <c r="I77" s="427"/>
      <c r="J77" s="427"/>
      <c r="K77" s="427"/>
      <c r="L77" s="427"/>
      <c r="M77" s="432"/>
      <c r="N77" s="433"/>
      <c r="O77" s="6"/>
      <c r="P77" s="6"/>
      <c r="Q77" s="6"/>
      <c r="R77" s="6"/>
    </row>
    <row r="78" spans="1:18" ht="15" hidden="1" customHeight="1" x14ac:dyDescent="0.25">
      <c r="A78" s="429"/>
      <c r="B78" s="430"/>
      <c r="C78" s="430"/>
      <c r="D78" s="431"/>
      <c r="E78" s="429"/>
      <c r="F78" s="430"/>
      <c r="G78" s="430"/>
      <c r="H78" s="430"/>
      <c r="I78" s="430"/>
      <c r="J78" s="430"/>
      <c r="K78" s="430"/>
      <c r="L78" s="430"/>
      <c r="M78" s="434"/>
      <c r="N78" s="435"/>
      <c r="O78" s="6"/>
      <c r="P78" s="6"/>
      <c r="Q78" s="6"/>
      <c r="R78" s="6"/>
    </row>
    <row r="79" spans="1:18" x14ac:dyDescent="0.25">
      <c r="A79" s="436" t="s">
        <v>44</v>
      </c>
      <c r="B79" s="437"/>
      <c r="C79" s="437"/>
      <c r="D79" s="437"/>
      <c r="E79" s="437"/>
      <c r="F79" s="437"/>
      <c r="G79" s="437"/>
      <c r="H79" s="437"/>
      <c r="I79" s="437"/>
      <c r="J79" s="437"/>
      <c r="K79" s="437"/>
      <c r="L79" s="438"/>
      <c r="M79" s="439"/>
      <c r="N79" s="439"/>
      <c r="O79" s="6"/>
      <c r="P79" s="6"/>
      <c r="Q79" s="6"/>
      <c r="R79" s="6"/>
    </row>
    <row r="80" spans="1:18" x14ac:dyDescent="0.25">
      <c r="A80" s="6"/>
      <c r="B80" s="6"/>
      <c r="C80" s="6"/>
      <c r="D80" s="6"/>
      <c r="E80" s="6"/>
      <c r="F80" s="6"/>
      <c r="G80" s="6"/>
      <c r="H80" s="6"/>
      <c r="I80" s="6"/>
      <c r="J80" s="6"/>
      <c r="K80" s="6"/>
      <c r="L80" s="6"/>
      <c r="M80" s="6"/>
      <c r="N80" s="6"/>
      <c r="O80" s="6"/>
      <c r="P80" s="6"/>
      <c r="Q80" s="6"/>
      <c r="R80" s="6"/>
    </row>
  </sheetData>
  <mergeCells count="167">
    <mergeCell ref="M64:N64"/>
    <mergeCell ref="M66:N66"/>
    <mergeCell ref="M67:N67"/>
    <mergeCell ref="B66:F66"/>
    <mergeCell ref="G66:H66"/>
    <mergeCell ref="M77:N78"/>
    <mergeCell ref="B69:L69"/>
    <mergeCell ref="M69:N69"/>
    <mergeCell ref="A71:N71"/>
    <mergeCell ref="M73:N74"/>
    <mergeCell ref="A73:D74"/>
    <mergeCell ref="E73:L74"/>
    <mergeCell ref="I68:J68"/>
    <mergeCell ref="I66:J66"/>
    <mergeCell ref="A72:D72"/>
    <mergeCell ref="E72:L72"/>
    <mergeCell ref="M72:N72"/>
    <mergeCell ref="B68:F68"/>
    <mergeCell ref="G68:H68"/>
    <mergeCell ref="M68:N68"/>
    <mergeCell ref="K68:L68"/>
    <mergeCell ref="I67:J67"/>
    <mergeCell ref="K67:L67"/>
    <mergeCell ref="A79:L79"/>
    <mergeCell ref="M79:N79"/>
    <mergeCell ref="A75:D76"/>
    <mergeCell ref="E75:L76"/>
    <mergeCell ref="M75:N76"/>
    <mergeCell ref="A77:D78"/>
    <mergeCell ref="E77:L78"/>
    <mergeCell ref="M65:N65"/>
    <mergeCell ref="B67:F67"/>
    <mergeCell ref="G67:H67"/>
    <mergeCell ref="K66:L66"/>
    <mergeCell ref="A50:B51"/>
    <mergeCell ref="A52:B53"/>
    <mergeCell ref="A54:B55"/>
    <mergeCell ref="A56:B57"/>
    <mergeCell ref="A58:B59"/>
    <mergeCell ref="B65:F65"/>
    <mergeCell ref="I65:J65"/>
    <mergeCell ref="K65:L65"/>
    <mergeCell ref="K64:L64"/>
    <mergeCell ref="G64:H64"/>
    <mergeCell ref="B64:F64"/>
    <mergeCell ref="G65:H65"/>
    <mergeCell ref="I64:J64"/>
    <mergeCell ref="A60:B61"/>
    <mergeCell ref="A62:B63"/>
    <mergeCell ref="Q38:R38"/>
    <mergeCell ref="O37:P37"/>
    <mergeCell ref="Q37:R37"/>
    <mergeCell ref="K37:L37"/>
    <mergeCell ref="K38:L38"/>
    <mergeCell ref="M38:N38"/>
    <mergeCell ref="M37:N37"/>
    <mergeCell ref="A48:B49"/>
    <mergeCell ref="A36:H36"/>
    <mergeCell ref="I36:J36"/>
    <mergeCell ref="A38:H38"/>
    <mergeCell ref="I38:J38"/>
    <mergeCell ref="O38:P38"/>
    <mergeCell ref="A40:N40"/>
    <mergeCell ref="A41:B41"/>
    <mergeCell ref="A37:H37"/>
    <mergeCell ref="I37:J37"/>
    <mergeCell ref="A42:B43"/>
    <mergeCell ref="A46:B47"/>
    <mergeCell ref="K36:L36"/>
    <mergeCell ref="M36:N36"/>
    <mergeCell ref="O36:P36"/>
    <mergeCell ref="A44:B45"/>
    <mergeCell ref="A34:H34"/>
    <mergeCell ref="M30:N30"/>
    <mergeCell ref="M33:N33"/>
    <mergeCell ref="Q36:R36"/>
    <mergeCell ref="Q35:R35"/>
    <mergeCell ref="Q34:R34"/>
    <mergeCell ref="Q32:R32"/>
    <mergeCell ref="Q33:R33"/>
    <mergeCell ref="I34:J34"/>
    <mergeCell ref="K34:L34"/>
    <mergeCell ref="O33:P33"/>
    <mergeCell ref="O34:P34"/>
    <mergeCell ref="M32:N32"/>
    <mergeCell ref="K33:L33"/>
    <mergeCell ref="A33:H33"/>
    <mergeCell ref="I33:J33"/>
    <mergeCell ref="A32:H32"/>
    <mergeCell ref="A35:H35"/>
    <mergeCell ref="I35:J35"/>
    <mergeCell ref="M34:N34"/>
    <mergeCell ref="O32:P32"/>
    <mergeCell ref="O31:P31"/>
    <mergeCell ref="Q31:R31"/>
    <mergeCell ref="K35:L35"/>
    <mergeCell ref="B23:G23"/>
    <mergeCell ref="I23:N23"/>
    <mergeCell ref="Q26:R26"/>
    <mergeCell ref="I27:J27"/>
    <mergeCell ref="Q30:R30"/>
    <mergeCell ref="O29:P29"/>
    <mergeCell ref="Q29:R29"/>
    <mergeCell ref="O28:P28"/>
    <mergeCell ref="Q28:R28"/>
    <mergeCell ref="O26:P26"/>
    <mergeCell ref="Q27:R27"/>
    <mergeCell ref="A27:H27"/>
    <mergeCell ref="K29:L29"/>
    <mergeCell ref="M27:N27"/>
    <mergeCell ref="K27:L27"/>
    <mergeCell ref="O27:P27"/>
    <mergeCell ref="M29:N29"/>
    <mergeCell ref="I30:J30"/>
    <mergeCell ref="K30:L30"/>
    <mergeCell ref="M28:N28"/>
    <mergeCell ref="O30:P30"/>
    <mergeCell ref="A28:H28"/>
    <mergeCell ref="I28:J28"/>
    <mergeCell ref="M35:N35"/>
    <mergeCell ref="O35:P35"/>
    <mergeCell ref="C9:N9"/>
    <mergeCell ref="A6:D7"/>
    <mergeCell ref="E6:H7"/>
    <mergeCell ref="A8:D8"/>
    <mergeCell ref="I32:J32"/>
    <mergeCell ref="A31:H31"/>
    <mergeCell ref="K32:L32"/>
    <mergeCell ref="M31:N31"/>
    <mergeCell ref="I22:N22"/>
    <mergeCell ref="B24:G24"/>
    <mergeCell ref="I24:N24"/>
    <mergeCell ref="A25:N25"/>
    <mergeCell ref="A26:H26"/>
    <mergeCell ref="I26:J26"/>
    <mergeCell ref="K26:L26"/>
    <mergeCell ref="M26:N26"/>
    <mergeCell ref="A29:H29"/>
    <mergeCell ref="I29:J29"/>
    <mergeCell ref="K28:L28"/>
    <mergeCell ref="I31:J31"/>
    <mergeCell ref="K31:L31"/>
    <mergeCell ref="A30:H30"/>
    <mergeCell ref="M8:N8"/>
    <mergeCell ref="E8:H8"/>
    <mergeCell ref="I6:N6"/>
    <mergeCell ref="B22:G22"/>
    <mergeCell ref="A1:N1"/>
    <mergeCell ref="A3:D3"/>
    <mergeCell ref="E3:H3"/>
    <mergeCell ref="I3:N3"/>
    <mergeCell ref="B21:G21"/>
    <mergeCell ref="I21:N21"/>
    <mergeCell ref="K8:L8"/>
    <mergeCell ref="C10:N18"/>
    <mergeCell ref="A19:N19"/>
    <mergeCell ref="B20:G20"/>
    <mergeCell ref="A4:D5"/>
    <mergeCell ref="E4:H5"/>
    <mergeCell ref="I4:N5"/>
    <mergeCell ref="K7:L7"/>
    <mergeCell ref="M7:N7"/>
    <mergeCell ref="I7:J7"/>
    <mergeCell ref="I8:J8"/>
    <mergeCell ref="I20:N20"/>
    <mergeCell ref="A10:B18"/>
    <mergeCell ref="A9:B9"/>
  </mergeCells>
  <phoneticPr fontId="20" type="noConversion"/>
  <conditionalFormatting sqref="C42:N42 C44:N44 C46:N46 C48:N48 C50:M50 C52:N52 C54:N54 C56:N56 C58:N58 C60:N60">
    <cfRule type="cellIs" dxfId="11" priority="2" stopIfTrue="1" operator="equal">
      <formula>"x"</formula>
    </cfRule>
  </conditionalFormatting>
  <conditionalFormatting sqref="C43:N43 C45:N45 C47:N47 C49:N49 N50:N51 C51:M51 C53:N53 C55:N55 C57:N57 C59:N59 C61:N63">
    <cfRule type="cellIs" dxfId="1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42:N63"/>
  </dataValidations>
  <pageMargins left="1.04" right="0.70866141732283472" top="0.74803149606299213" bottom="0.74803149606299213" header="0.31496062992125984" footer="0.31496062992125984"/>
  <pageSetup paperSize="8"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2"/>
  <sheetViews>
    <sheetView tabSelected="1" topLeftCell="A58" zoomScale="120" zoomScaleNormal="120" workbookViewId="0">
      <selection activeCell="T38" sqref="T38"/>
    </sheetView>
  </sheetViews>
  <sheetFormatPr defaultRowHeight="15" x14ac:dyDescent="0.25"/>
  <sheetData>
    <row r="1" spans="1:14" ht="18.75" thickBot="1" x14ac:dyDescent="0.3">
      <c r="A1" s="538" t="s">
        <v>253</v>
      </c>
      <c r="B1" s="538"/>
      <c r="C1" s="538"/>
      <c r="D1" s="538"/>
      <c r="E1" s="538"/>
      <c r="F1" s="538"/>
      <c r="G1" s="538"/>
      <c r="H1" s="538"/>
      <c r="I1" s="538"/>
      <c r="J1" s="538"/>
      <c r="K1" s="538"/>
      <c r="L1" s="538"/>
      <c r="M1" s="538"/>
      <c r="N1" s="538"/>
    </row>
    <row r="2" spans="1:14" ht="15.75" thickBot="1" x14ac:dyDescent="0.3">
      <c r="A2" s="539" t="s">
        <v>160</v>
      </c>
      <c r="B2" s="540"/>
      <c r="C2" s="540"/>
      <c r="D2" s="540"/>
      <c r="E2" s="540" t="s">
        <v>117</v>
      </c>
      <c r="F2" s="540"/>
      <c r="G2" s="540"/>
      <c r="H2" s="540"/>
      <c r="I2" s="540" t="s">
        <v>118</v>
      </c>
      <c r="J2" s="540"/>
      <c r="K2" s="540"/>
      <c r="L2" s="540"/>
      <c r="M2" s="540"/>
      <c r="N2" s="541"/>
    </row>
    <row r="3" spans="1:14" x14ac:dyDescent="0.25">
      <c r="A3" s="542"/>
      <c r="B3" s="543"/>
      <c r="C3" s="543"/>
      <c r="D3" s="543"/>
      <c r="E3" s="543" t="s">
        <v>241</v>
      </c>
      <c r="F3" s="543"/>
      <c r="G3" s="543"/>
      <c r="H3" s="543"/>
      <c r="I3" s="546" t="s">
        <v>52</v>
      </c>
      <c r="J3" s="547"/>
      <c r="K3" s="547"/>
      <c r="L3" s="547"/>
      <c r="M3" s="547"/>
      <c r="N3" s="548"/>
    </row>
    <row r="4" spans="1:14" x14ac:dyDescent="0.25">
      <c r="A4" s="544"/>
      <c r="B4" s="545"/>
      <c r="C4" s="545"/>
      <c r="D4" s="545"/>
      <c r="E4" s="545"/>
      <c r="F4" s="545"/>
      <c r="G4" s="545"/>
      <c r="H4" s="545"/>
      <c r="I4" s="549"/>
      <c r="J4" s="550"/>
      <c r="K4" s="550"/>
      <c r="L4" s="550"/>
      <c r="M4" s="550"/>
      <c r="N4" s="551"/>
    </row>
    <row r="5" spans="1:14" x14ac:dyDescent="0.25">
      <c r="A5" s="527" t="s">
        <v>119</v>
      </c>
      <c r="B5" s="528"/>
      <c r="C5" s="529" t="s">
        <v>200</v>
      </c>
      <c r="D5" s="529"/>
      <c r="E5" s="529"/>
      <c r="F5" s="529"/>
      <c r="G5" s="529"/>
      <c r="H5" s="529"/>
      <c r="I5" s="528" t="s">
        <v>2</v>
      </c>
      <c r="J5" s="528"/>
      <c r="K5" s="530">
        <v>1</v>
      </c>
      <c r="L5" s="530"/>
      <c r="M5" s="530"/>
      <c r="N5" s="531"/>
    </row>
    <row r="6" spans="1:14" x14ac:dyDescent="0.25">
      <c r="A6" s="532" t="s">
        <v>120</v>
      </c>
      <c r="B6" s="533"/>
      <c r="C6" s="534" t="s">
        <v>200</v>
      </c>
      <c r="D6" s="534"/>
      <c r="E6" s="534"/>
      <c r="F6" s="534"/>
      <c r="G6" s="534"/>
      <c r="H6" s="534"/>
      <c r="I6" s="533" t="s">
        <v>1</v>
      </c>
      <c r="J6" s="533"/>
      <c r="K6" s="535">
        <v>10</v>
      </c>
      <c r="L6" s="536"/>
      <c r="M6" s="536"/>
      <c r="N6" s="537"/>
    </row>
    <row r="7" spans="1:14" x14ac:dyDescent="0.25">
      <c r="A7" s="557" t="s">
        <v>121</v>
      </c>
      <c r="B7" s="558"/>
      <c r="C7" s="559" t="s">
        <v>221</v>
      </c>
      <c r="D7" s="560"/>
      <c r="E7" s="560"/>
      <c r="F7" s="560"/>
      <c r="G7" s="560"/>
      <c r="H7" s="560"/>
      <c r="I7" s="560"/>
      <c r="J7" s="560"/>
      <c r="K7" s="560"/>
      <c r="L7" s="560"/>
      <c r="M7" s="560"/>
      <c r="N7" s="561"/>
    </row>
    <row r="8" spans="1:14" x14ac:dyDescent="0.25">
      <c r="A8" s="58"/>
      <c r="B8" s="59"/>
      <c r="C8" s="166" t="s">
        <v>222</v>
      </c>
      <c r="D8" s="167"/>
      <c r="E8" s="167"/>
      <c r="F8" s="167"/>
      <c r="G8" s="167"/>
      <c r="H8" s="167"/>
      <c r="I8" s="167"/>
      <c r="J8" s="167"/>
      <c r="K8" s="167"/>
      <c r="L8" s="167"/>
      <c r="M8" s="167"/>
      <c r="N8" s="168"/>
    </row>
    <row r="9" spans="1:14" x14ac:dyDescent="0.25">
      <c r="A9" s="60"/>
      <c r="B9" s="61"/>
      <c r="C9" s="166"/>
      <c r="D9" s="167"/>
      <c r="E9" s="167"/>
      <c r="F9" s="167"/>
      <c r="G9" s="167"/>
      <c r="H9" s="167"/>
      <c r="I9" s="167"/>
      <c r="J9" s="167"/>
      <c r="K9" s="167"/>
      <c r="L9" s="167"/>
      <c r="M9" s="167"/>
      <c r="N9" s="168"/>
    </row>
    <row r="10" spans="1:14" x14ac:dyDescent="0.25">
      <c r="A10" s="562" t="s">
        <v>122</v>
      </c>
      <c r="B10" s="563"/>
      <c r="C10" s="166"/>
      <c r="D10" s="167"/>
      <c r="E10" s="167"/>
      <c r="F10" s="167"/>
      <c r="G10" s="167"/>
      <c r="H10" s="167"/>
      <c r="I10" s="167"/>
      <c r="J10" s="167"/>
      <c r="K10" s="167"/>
      <c r="L10" s="167"/>
      <c r="M10" s="167"/>
      <c r="N10" s="168"/>
    </row>
    <row r="11" spans="1:14" x14ac:dyDescent="0.25">
      <c r="A11" s="562"/>
      <c r="B11" s="563"/>
      <c r="C11" s="166"/>
      <c r="D11" s="167"/>
      <c r="E11" s="167"/>
      <c r="F11" s="167"/>
      <c r="G11" s="167"/>
      <c r="H11" s="167"/>
      <c r="I11" s="167"/>
      <c r="J11" s="167"/>
      <c r="K11" s="167"/>
      <c r="L11" s="167"/>
      <c r="M11" s="167"/>
      <c r="N11" s="168"/>
    </row>
    <row r="12" spans="1:14" x14ac:dyDescent="0.25">
      <c r="A12" s="562"/>
      <c r="B12" s="563"/>
      <c r="C12" s="166"/>
      <c r="D12" s="167"/>
      <c r="E12" s="167"/>
      <c r="F12" s="167"/>
      <c r="G12" s="167"/>
      <c r="H12" s="167"/>
      <c r="I12" s="167"/>
      <c r="J12" s="167"/>
      <c r="K12" s="167"/>
      <c r="L12" s="167"/>
      <c r="M12" s="167"/>
      <c r="N12" s="168"/>
    </row>
    <row r="13" spans="1:14" x14ac:dyDescent="0.25">
      <c r="A13" s="562"/>
      <c r="B13" s="563"/>
      <c r="C13" s="166"/>
      <c r="D13" s="167"/>
      <c r="E13" s="167"/>
      <c r="F13" s="167"/>
      <c r="G13" s="167"/>
      <c r="H13" s="167"/>
      <c r="I13" s="167"/>
      <c r="J13" s="167"/>
      <c r="K13" s="167"/>
      <c r="L13" s="167"/>
      <c r="M13" s="167"/>
      <c r="N13" s="168"/>
    </row>
    <row r="14" spans="1:14" x14ac:dyDescent="0.25">
      <c r="A14" s="562"/>
      <c r="B14" s="563"/>
      <c r="C14" s="166"/>
      <c r="D14" s="167"/>
      <c r="E14" s="167"/>
      <c r="F14" s="167"/>
      <c r="G14" s="167"/>
      <c r="H14" s="167"/>
      <c r="I14" s="167"/>
      <c r="J14" s="167"/>
      <c r="K14" s="167"/>
      <c r="L14" s="167"/>
      <c r="M14" s="167"/>
      <c r="N14" s="168"/>
    </row>
    <row r="15" spans="1:14" x14ac:dyDescent="0.25">
      <c r="A15" s="562"/>
      <c r="B15" s="563"/>
      <c r="C15" s="166"/>
      <c r="D15" s="167"/>
      <c r="E15" s="167"/>
      <c r="F15" s="167"/>
      <c r="G15" s="167"/>
      <c r="H15" s="167"/>
      <c r="I15" s="167"/>
      <c r="J15" s="167"/>
      <c r="K15" s="167"/>
      <c r="L15" s="167"/>
      <c r="M15" s="167"/>
      <c r="N15" s="168"/>
    </row>
    <row r="16" spans="1:14" x14ac:dyDescent="0.25">
      <c r="A16" s="562"/>
      <c r="B16" s="563"/>
      <c r="C16" s="166"/>
      <c r="D16" s="167"/>
      <c r="E16" s="167"/>
      <c r="F16" s="167"/>
      <c r="G16" s="167"/>
      <c r="H16" s="167"/>
      <c r="I16" s="167"/>
      <c r="J16" s="167"/>
      <c r="K16" s="167"/>
      <c r="L16" s="167"/>
      <c r="M16" s="167"/>
      <c r="N16" s="168"/>
    </row>
    <row r="17" spans="1:14" x14ac:dyDescent="0.25">
      <c r="A17" s="562"/>
      <c r="B17" s="563"/>
      <c r="C17" s="166"/>
      <c r="D17" s="167"/>
      <c r="E17" s="167"/>
      <c r="F17" s="167"/>
      <c r="G17" s="167"/>
      <c r="H17" s="167"/>
      <c r="I17" s="167"/>
      <c r="J17" s="167"/>
      <c r="K17" s="167"/>
      <c r="L17" s="167"/>
      <c r="M17" s="167"/>
      <c r="N17" s="168"/>
    </row>
    <row r="18" spans="1:14" x14ac:dyDescent="0.25">
      <c r="A18" s="564"/>
      <c r="B18" s="565"/>
      <c r="C18" s="169"/>
      <c r="D18" s="170"/>
      <c r="E18" s="170"/>
      <c r="F18" s="170"/>
      <c r="G18" s="170"/>
      <c r="H18" s="170"/>
      <c r="I18" s="170"/>
      <c r="J18" s="170"/>
      <c r="K18" s="170"/>
      <c r="L18" s="170"/>
      <c r="M18" s="170"/>
      <c r="N18" s="171"/>
    </row>
    <row r="19" spans="1:14" x14ac:dyDescent="0.25">
      <c r="A19" s="62"/>
      <c r="B19" s="22"/>
      <c r="C19" s="566" t="s">
        <v>123</v>
      </c>
      <c r="D19" s="567"/>
      <c r="E19" s="567"/>
      <c r="F19" s="567"/>
      <c r="G19" s="567"/>
      <c r="H19" s="568"/>
      <c r="I19" s="572">
        <v>2023</v>
      </c>
      <c r="J19" s="573"/>
      <c r="K19" s="572">
        <v>2024</v>
      </c>
      <c r="L19" s="573"/>
      <c r="M19" s="574">
        <v>2025</v>
      </c>
      <c r="N19" s="575"/>
    </row>
    <row r="20" spans="1:14" x14ac:dyDescent="0.25">
      <c r="A20" s="62"/>
      <c r="B20" s="22"/>
      <c r="C20" s="569"/>
      <c r="D20" s="570"/>
      <c r="E20" s="570"/>
      <c r="F20" s="570"/>
      <c r="G20" s="570"/>
      <c r="H20" s="571"/>
      <c r="I20" s="552" t="s">
        <v>50</v>
      </c>
      <c r="J20" s="552"/>
      <c r="K20" s="552"/>
      <c r="L20" s="552"/>
      <c r="M20" s="552"/>
      <c r="N20" s="553"/>
    </row>
    <row r="21" spans="1:14" x14ac:dyDescent="0.25">
      <c r="A21" s="554" t="s">
        <v>124</v>
      </c>
      <c r="B21" s="555"/>
      <c r="C21" s="555"/>
      <c r="D21" s="555"/>
      <c r="E21" s="555"/>
      <c r="F21" s="555"/>
      <c r="G21" s="555"/>
      <c r="H21" s="555"/>
      <c r="I21" s="555"/>
      <c r="J21" s="555"/>
      <c r="K21" s="555"/>
      <c r="L21" s="555"/>
      <c r="M21" s="555"/>
      <c r="N21" s="556"/>
    </row>
    <row r="22" spans="1:14" x14ac:dyDescent="0.25">
      <c r="A22" s="63">
        <f>IF(B22&lt;&gt;"",1,"")</f>
        <v>1</v>
      </c>
      <c r="B22" s="147" t="s">
        <v>223</v>
      </c>
      <c r="C22" s="148"/>
      <c r="D22" s="148"/>
      <c r="E22" s="148"/>
      <c r="F22" s="148"/>
      <c r="G22" s="149"/>
      <c r="H22" s="64">
        <v>5</v>
      </c>
      <c r="I22" s="147" t="s">
        <v>224</v>
      </c>
      <c r="J22" s="148"/>
      <c r="K22" s="148"/>
      <c r="L22" s="148"/>
      <c r="M22" s="148"/>
      <c r="N22" s="149"/>
    </row>
    <row r="23" spans="1:14" x14ac:dyDescent="0.25">
      <c r="A23" s="65">
        <f>IF(B23&lt;&gt;"",A22+1,"")</f>
        <v>2</v>
      </c>
      <c r="B23" s="147" t="s">
        <v>225</v>
      </c>
      <c r="C23" s="148"/>
      <c r="D23" s="148"/>
      <c r="E23" s="148"/>
      <c r="F23" s="148"/>
      <c r="G23" s="149"/>
      <c r="H23" s="66">
        <v>6</v>
      </c>
      <c r="I23" s="147" t="s">
        <v>226</v>
      </c>
      <c r="J23" s="148"/>
      <c r="K23" s="148"/>
      <c r="L23" s="148"/>
      <c r="M23" s="148"/>
      <c r="N23" s="149"/>
    </row>
    <row r="24" spans="1:14" x14ac:dyDescent="0.25">
      <c r="A24" s="65">
        <f>IF(B24&lt;&gt;"",A23+1,"")</f>
        <v>3</v>
      </c>
      <c r="B24" s="147" t="s">
        <v>227</v>
      </c>
      <c r="C24" s="148"/>
      <c r="D24" s="148"/>
      <c r="E24" s="148"/>
      <c r="F24" s="148"/>
      <c r="G24" s="149"/>
      <c r="H24" s="66">
        <v>7</v>
      </c>
      <c r="I24" s="147" t="s">
        <v>228</v>
      </c>
      <c r="J24" s="148"/>
      <c r="K24" s="148"/>
      <c r="L24" s="148"/>
      <c r="M24" s="148"/>
      <c r="N24" s="149"/>
    </row>
    <row r="25" spans="1:14" ht="15.75" thickBot="1" x14ac:dyDescent="0.3">
      <c r="A25" s="67">
        <v>4</v>
      </c>
      <c r="B25" s="147" t="s">
        <v>229</v>
      </c>
      <c r="C25" s="148"/>
      <c r="D25" s="148"/>
      <c r="E25" s="148"/>
      <c r="F25" s="148"/>
      <c r="G25" s="149"/>
      <c r="H25" s="68"/>
      <c r="I25" s="147"/>
      <c r="J25" s="148"/>
      <c r="K25" s="148"/>
      <c r="L25" s="148"/>
      <c r="M25" s="148"/>
      <c r="N25" s="149"/>
    </row>
    <row r="26" spans="1:14" x14ac:dyDescent="0.25">
      <c r="A26" s="576" t="s">
        <v>10</v>
      </c>
      <c r="B26" s="577"/>
      <c r="C26" s="577"/>
      <c r="D26" s="577"/>
      <c r="E26" s="577"/>
      <c r="F26" s="577"/>
      <c r="G26" s="577"/>
      <c r="H26" s="577"/>
      <c r="I26" s="577"/>
      <c r="J26" s="577"/>
      <c r="K26" s="577"/>
      <c r="L26" s="577"/>
      <c r="M26" s="577"/>
      <c r="N26" s="578"/>
    </row>
    <row r="27" spans="1:14" x14ac:dyDescent="0.25">
      <c r="A27" s="198" t="s">
        <v>161</v>
      </c>
      <c r="B27" s="199"/>
      <c r="C27" s="199"/>
      <c r="D27" s="199"/>
      <c r="E27" s="199"/>
      <c r="F27" s="199"/>
      <c r="G27" s="192" t="s">
        <v>126</v>
      </c>
      <c r="H27" s="193"/>
      <c r="I27" s="192" t="s">
        <v>125</v>
      </c>
      <c r="J27" s="193"/>
      <c r="K27" s="192" t="s">
        <v>17</v>
      </c>
      <c r="L27" s="193"/>
      <c r="M27" s="80">
        <v>2024</v>
      </c>
      <c r="N27" s="81">
        <v>2025</v>
      </c>
    </row>
    <row r="28" spans="1:14" x14ac:dyDescent="0.25">
      <c r="A28" s="174" t="s">
        <v>230</v>
      </c>
      <c r="B28" s="175"/>
      <c r="C28" s="175"/>
      <c r="D28" s="175"/>
      <c r="E28" s="175"/>
      <c r="F28" s="176"/>
      <c r="G28" s="131" t="s">
        <v>201</v>
      </c>
      <c r="H28" s="132"/>
      <c r="I28" s="172"/>
      <c r="J28" s="173"/>
      <c r="K28" s="131"/>
      <c r="L28" s="132"/>
      <c r="M28" s="82"/>
      <c r="N28" s="83"/>
    </row>
    <row r="29" spans="1:14" x14ac:dyDescent="0.25">
      <c r="A29" s="174" t="s">
        <v>231</v>
      </c>
      <c r="B29" s="175"/>
      <c r="C29" s="175"/>
      <c r="D29" s="175"/>
      <c r="E29" s="175"/>
      <c r="F29" s="176"/>
      <c r="G29" s="131" t="s">
        <v>219</v>
      </c>
      <c r="H29" s="132"/>
      <c r="I29" s="172"/>
      <c r="J29" s="173"/>
      <c r="K29" s="131"/>
      <c r="L29" s="132"/>
      <c r="M29" s="82"/>
      <c r="N29" s="83"/>
    </row>
    <row r="30" spans="1:14" x14ac:dyDescent="0.25">
      <c r="A30" s="174" t="s">
        <v>232</v>
      </c>
      <c r="B30" s="175"/>
      <c r="C30" s="175"/>
      <c r="D30" s="175"/>
      <c r="E30" s="175"/>
      <c r="F30" s="176"/>
      <c r="G30" s="131" t="s">
        <v>201</v>
      </c>
      <c r="H30" s="132"/>
      <c r="I30" s="172"/>
      <c r="J30" s="173"/>
      <c r="K30" s="131"/>
      <c r="L30" s="132"/>
      <c r="M30" s="82"/>
      <c r="N30" s="83"/>
    </row>
    <row r="31" spans="1:14" x14ac:dyDescent="0.25">
      <c r="A31" s="174" t="s">
        <v>233</v>
      </c>
      <c r="B31" s="175"/>
      <c r="C31" s="175"/>
      <c r="D31" s="175"/>
      <c r="E31" s="175"/>
      <c r="F31" s="176"/>
      <c r="G31" s="131" t="s">
        <v>219</v>
      </c>
      <c r="H31" s="132"/>
      <c r="I31" s="172"/>
      <c r="J31" s="173"/>
      <c r="K31" s="131"/>
      <c r="L31" s="132"/>
      <c r="M31" s="82"/>
      <c r="N31" s="83"/>
    </row>
    <row r="32" spans="1:14" x14ac:dyDescent="0.25">
      <c r="A32" s="174" t="s">
        <v>234</v>
      </c>
      <c r="B32" s="175"/>
      <c r="C32" s="175"/>
      <c r="D32" s="175"/>
      <c r="E32" s="175"/>
      <c r="F32" s="176"/>
      <c r="G32" s="131" t="s">
        <v>201</v>
      </c>
      <c r="H32" s="132"/>
      <c r="I32" s="172"/>
      <c r="J32" s="173"/>
      <c r="K32" s="131"/>
      <c r="L32" s="132"/>
      <c r="M32" s="82"/>
      <c r="N32" s="83"/>
    </row>
    <row r="33" spans="1:14" x14ac:dyDescent="0.25">
      <c r="A33" s="174" t="s">
        <v>234</v>
      </c>
      <c r="B33" s="175"/>
      <c r="C33" s="175"/>
      <c r="D33" s="175"/>
      <c r="E33" s="175"/>
      <c r="F33" s="176"/>
      <c r="G33" s="131" t="s">
        <v>201</v>
      </c>
      <c r="H33" s="132"/>
      <c r="I33" s="172"/>
      <c r="J33" s="173"/>
      <c r="K33" s="131"/>
      <c r="L33" s="132"/>
      <c r="M33" s="82"/>
      <c r="N33" s="83"/>
    </row>
    <row r="34" spans="1:14" x14ac:dyDescent="0.25">
      <c r="A34" s="174"/>
      <c r="B34" s="175"/>
      <c r="C34" s="175"/>
      <c r="D34" s="175"/>
      <c r="E34" s="175"/>
      <c r="F34" s="176"/>
      <c r="G34" s="131"/>
      <c r="H34" s="132"/>
      <c r="I34" s="172"/>
      <c r="J34" s="173"/>
      <c r="K34" s="131"/>
      <c r="L34" s="132"/>
      <c r="M34" s="82"/>
      <c r="N34" s="83"/>
    </row>
    <row r="35" spans="1:14" x14ac:dyDescent="0.25">
      <c r="A35" s="128"/>
      <c r="B35" s="129"/>
      <c r="C35" s="129"/>
      <c r="D35" s="129"/>
      <c r="E35" s="129"/>
      <c r="F35" s="130"/>
      <c r="G35" s="131"/>
      <c r="H35" s="132"/>
      <c r="I35" s="172"/>
      <c r="J35" s="173"/>
      <c r="K35" s="131"/>
      <c r="L35" s="132"/>
      <c r="M35" s="82"/>
      <c r="N35" s="83"/>
    </row>
    <row r="36" spans="1:14" x14ac:dyDescent="0.25">
      <c r="A36" s="198" t="s">
        <v>162</v>
      </c>
      <c r="B36" s="199"/>
      <c r="C36" s="199"/>
      <c r="D36" s="199"/>
      <c r="E36" s="199"/>
      <c r="F36" s="199"/>
      <c r="G36" s="192" t="s">
        <v>126</v>
      </c>
      <c r="H36" s="193"/>
      <c r="I36" s="192" t="s">
        <v>125</v>
      </c>
      <c r="J36" s="193"/>
      <c r="K36" s="192" t="s">
        <v>17</v>
      </c>
      <c r="L36" s="193"/>
      <c r="M36" s="80">
        <v>2024</v>
      </c>
      <c r="N36" s="81">
        <v>2025</v>
      </c>
    </row>
    <row r="37" spans="1:14" x14ac:dyDescent="0.25">
      <c r="A37" s="215" t="s">
        <v>163</v>
      </c>
      <c r="B37" s="216"/>
      <c r="C37" s="216"/>
      <c r="D37" s="216"/>
      <c r="E37" s="216"/>
      <c r="F37" s="217"/>
      <c r="G37" s="218">
        <v>1</v>
      </c>
      <c r="H37" s="195"/>
      <c r="I37" s="224"/>
      <c r="J37" s="225"/>
      <c r="K37" s="194"/>
      <c r="L37" s="195"/>
      <c r="M37" s="84"/>
      <c r="N37" s="85"/>
    </row>
    <row r="38" spans="1:14" x14ac:dyDescent="0.25">
      <c r="A38" s="174" t="s">
        <v>235</v>
      </c>
      <c r="B38" s="175"/>
      <c r="C38" s="175"/>
      <c r="D38" s="175"/>
      <c r="E38" s="175"/>
      <c r="F38" s="176"/>
      <c r="G38" s="579">
        <v>45046</v>
      </c>
      <c r="H38" s="580"/>
      <c r="I38" s="172"/>
      <c r="J38" s="173"/>
      <c r="K38" s="131"/>
      <c r="L38" s="132"/>
      <c r="M38" s="82"/>
      <c r="N38" s="83"/>
    </row>
    <row r="39" spans="1:14" x14ac:dyDescent="0.25">
      <c r="A39" s="128" t="s">
        <v>236</v>
      </c>
      <c r="B39" s="129"/>
      <c r="C39" s="129"/>
      <c r="D39" s="129"/>
      <c r="E39" s="129"/>
      <c r="F39" s="130"/>
      <c r="G39" s="579">
        <v>45046</v>
      </c>
      <c r="H39" s="132"/>
      <c r="I39" s="172"/>
      <c r="J39" s="173"/>
      <c r="K39" s="131"/>
      <c r="L39" s="132"/>
      <c r="M39" s="82"/>
      <c r="N39" s="83"/>
    </row>
    <row r="40" spans="1:14" x14ac:dyDescent="0.25">
      <c r="A40" s="198" t="s">
        <v>164</v>
      </c>
      <c r="B40" s="199"/>
      <c r="C40" s="199"/>
      <c r="D40" s="199"/>
      <c r="E40" s="199"/>
      <c r="F40" s="199"/>
      <c r="G40" s="192" t="s">
        <v>126</v>
      </c>
      <c r="H40" s="193"/>
      <c r="I40" s="192" t="s">
        <v>125</v>
      </c>
      <c r="J40" s="193"/>
      <c r="K40" s="192" t="s">
        <v>17</v>
      </c>
      <c r="L40" s="193"/>
      <c r="M40" s="80">
        <v>2024</v>
      </c>
      <c r="N40" s="81">
        <v>2025</v>
      </c>
    </row>
    <row r="41" spans="1:14" x14ac:dyDescent="0.25">
      <c r="A41" s="174" t="s">
        <v>237</v>
      </c>
      <c r="B41" s="175"/>
      <c r="C41" s="175"/>
      <c r="D41" s="175"/>
      <c r="E41" s="175"/>
      <c r="F41" s="176"/>
      <c r="G41" s="581" t="s">
        <v>201</v>
      </c>
      <c r="H41" s="582"/>
      <c r="I41" s="172"/>
      <c r="J41" s="173"/>
      <c r="K41" s="131"/>
      <c r="L41" s="132"/>
      <c r="M41" s="82"/>
      <c r="N41" s="83"/>
    </row>
    <row r="42" spans="1:14" x14ac:dyDescent="0.25">
      <c r="A42" s="174"/>
      <c r="B42" s="175"/>
      <c r="C42" s="175"/>
      <c r="D42" s="175"/>
      <c r="E42" s="175"/>
      <c r="F42" s="176"/>
      <c r="G42" s="131"/>
      <c r="H42" s="132"/>
      <c r="I42" s="172"/>
      <c r="J42" s="173"/>
      <c r="K42" s="131"/>
      <c r="L42" s="132"/>
      <c r="M42" s="82"/>
      <c r="N42" s="83"/>
    </row>
    <row r="43" spans="1:14" x14ac:dyDescent="0.25">
      <c r="A43" s="198" t="s">
        <v>165</v>
      </c>
      <c r="B43" s="199"/>
      <c r="C43" s="199"/>
      <c r="D43" s="199"/>
      <c r="E43" s="199"/>
      <c r="F43" s="199"/>
      <c r="G43" s="192" t="s">
        <v>126</v>
      </c>
      <c r="H43" s="193"/>
      <c r="I43" s="192" t="s">
        <v>125</v>
      </c>
      <c r="J43" s="193"/>
      <c r="K43" s="192" t="s">
        <v>17</v>
      </c>
      <c r="L43" s="193"/>
      <c r="M43" s="80">
        <v>2024</v>
      </c>
      <c r="N43" s="81">
        <v>2025</v>
      </c>
    </row>
    <row r="44" spans="1:14" x14ac:dyDescent="0.25">
      <c r="A44" s="174"/>
      <c r="B44" s="175"/>
      <c r="C44" s="175"/>
      <c r="D44" s="175"/>
      <c r="E44" s="175"/>
      <c r="F44" s="176"/>
      <c r="G44" s="590"/>
      <c r="H44" s="132"/>
      <c r="I44" s="172"/>
      <c r="J44" s="173"/>
      <c r="K44" s="131"/>
      <c r="L44" s="132"/>
      <c r="M44" s="82"/>
      <c r="N44" s="83"/>
    </row>
    <row r="45" spans="1:14" ht="15.75" thickBot="1" x14ac:dyDescent="0.3">
      <c r="A45" s="591"/>
      <c r="B45" s="592"/>
      <c r="C45" s="592"/>
      <c r="D45" s="592"/>
      <c r="E45" s="592"/>
      <c r="F45" s="593"/>
      <c r="G45" s="594"/>
      <c r="H45" s="595"/>
      <c r="I45" s="596"/>
      <c r="J45" s="593"/>
      <c r="K45" s="594"/>
      <c r="L45" s="595"/>
      <c r="M45" s="86"/>
      <c r="N45" s="87"/>
    </row>
    <row r="46" spans="1:14" x14ac:dyDescent="0.25">
      <c r="A46" s="56"/>
      <c r="B46" s="56"/>
      <c r="C46" s="56"/>
      <c r="D46" s="56"/>
      <c r="E46" s="56"/>
      <c r="F46" s="56"/>
      <c r="G46" s="56"/>
      <c r="H46" s="56"/>
      <c r="I46" s="56"/>
      <c r="J46" s="56"/>
      <c r="K46" s="56"/>
      <c r="L46" s="56"/>
      <c r="M46" s="56"/>
      <c r="N46" s="56"/>
    </row>
    <row r="47" spans="1:14" x14ac:dyDescent="0.25">
      <c r="A47" s="583" t="s">
        <v>19</v>
      </c>
      <c r="B47" s="584"/>
      <c r="C47" s="584"/>
      <c r="D47" s="584"/>
      <c r="E47" s="584"/>
      <c r="F47" s="584"/>
      <c r="G47" s="584"/>
      <c r="H47" s="584"/>
      <c r="I47" s="584"/>
      <c r="J47" s="584"/>
      <c r="K47" s="584"/>
      <c r="L47" s="584"/>
      <c r="M47" s="584"/>
      <c r="N47" s="585"/>
    </row>
    <row r="48" spans="1:14" ht="43.5" thickBot="1" x14ac:dyDescent="0.3">
      <c r="A48" s="558" t="s">
        <v>20</v>
      </c>
      <c r="B48" s="558"/>
      <c r="C48" s="69" t="s">
        <v>21</v>
      </c>
      <c r="D48" s="69" t="s">
        <v>22</v>
      </c>
      <c r="E48" s="69" t="s">
        <v>23</v>
      </c>
      <c r="F48" s="69" t="s">
        <v>24</v>
      </c>
      <c r="G48" s="69" t="s">
        <v>25</v>
      </c>
      <c r="H48" s="69" t="s">
        <v>26</v>
      </c>
      <c r="I48" s="69" t="s">
        <v>27</v>
      </c>
      <c r="J48" s="69" t="s">
        <v>28</v>
      </c>
      <c r="K48" s="69" t="s">
        <v>29</v>
      </c>
      <c r="L48" s="69" t="s">
        <v>30</v>
      </c>
      <c r="M48" s="69" t="s">
        <v>31</v>
      </c>
      <c r="N48" s="69" t="s">
        <v>32</v>
      </c>
    </row>
    <row r="49" spans="1:14" x14ac:dyDescent="0.25">
      <c r="A49" s="586">
        <f>IF(A22&gt;0,A22,"")</f>
        <v>1</v>
      </c>
      <c r="B49" s="587"/>
      <c r="C49" s="71" t="s">
        <v>50</v>
      </c>
      <c r="D49" s="71" t="s">
        <v>50</v>
      </c>
      <c r="E49" s="71" t="s">
        <v>50</v>
      </c>
      <c r="F49" s="71" t="s">
        <v>50</v>
      </c>
      <c r="G49" s="71" t="s">
        <v>7</v>
      </c>
      <c r="H49" s="72" t="s">
        <v>7</v>
      </c>
      <c r="I49" s="72" t="s">
        <v>7</v>
      </c>
      <c r="J49" s="72" t="s">
        <v>7</v>
      </c>
      <c r="K49" s="72" t="s">
        <v>7</v>
      </c>
      <c r="L49" s="71" t="s">
        <v>50</v>
      </c>
      <c r="M49" s="71" t="s">
        <v>50</v>
      </c>
      <c r="N49" s="71" t="s">
        <v>50</v>
      </c>
    </row>
    <row r="50" spans="1:14" ht="15.75" thickBot="1" x14ac:dyDescent="0.3">
      <c r="A50" s="588"/>
      <c r="B50" s="589"/>
      <c r="C50" s="89"/>
      <c r="D50" s="89"/>
      <c r="E50" s="89"/>
      <c r="F50" s="89"/>
      <c r="G50" s="89"/>
      <c r="H50" s="89"/>
      <c r="I50" s="89"/>
      <c r="J50" s="89"/>
      <c r="K50" s="89"/>
      <c r="L50" s="89"/>
      <c r="M50" s="89"/>
      <c r="N50" s="89"/>
    </row>
    <row r="51" spans="1:14" x14ac:dyDescent="0.25">
      <c r="A51" s="586">
        <f>IF(A23&gt;0,A23,"")</f>
        <v>2</v>
      </c>
      <c r="B51" s="587"/>
      <c r="C51" s="71" t="s">
        <v>50</v>
      </c>
      <c r="D51" s="71" t="s">
        <v>50</v>
      </c>
      <c r="E51" s="71" t="s">
        <v>50</v>
      </c>
      <c r="F51" s="71" t="s">
        <v>50</v>
      </c>
      <c r="G51" s="71" t="s">
        <v>7</v>
      </c>
      <c r="H51" s="72" t="s">
        <v>7</v>
      </c>
      <c r="I51" s="72" t="s">
        <v>7</v>
      </c>
      <c r="J51" s="72" t="s">
        <v>7</v>
      </c>
      <c r="K51" s="72" t="s">
        <v>7</v>
      </c>
      <c r="L51" s="71" t="s">
        <v>50</v>
      </c>
      <c r="M51" s="71" t="s">
        <v>50</v>
      </c>
      <c r="N51" s="71" t="s">
        <v>50</v>
      </c>
    </row>
    <row r="52" spans="1:14" ht="15.75" thickBot="1" x14ac:dyDescent="0.3">
      <c r="A52" s="588"/>
      <c r="B52" s="589"/>
      <c r="C52" s="89"/>
      <c r="D52" s="89"/>
      <c r="E52" s="89"/>
      <c r="F52" s="89"/>
      <c r="G52" s="89"/>
      <c r="H52" s="89"/>
      <c r="I52" s="89"/>
      <c r="J52" s="89"/>
      <c r="K52" s="89"/>
      <c r="L52" s="89"/>
      <c r="M52" s="89"/>
      <c r="N52" s="89"/>
    </row>
    <row r="53" spans="1:14" x14ac:dyDescent="0.25">
      <c r="A53" s="586">
        <f>IF(A24&gt;0,A24,"")</f>
        <v>3</v>
      </c>
      <c r="B53" s="587"/>
      <c r="C53" s="71" t="s">
        <v>50</v>
      </c>
      <c r="D53" s="71" t="s">
        <v>50</v>
      </c>
      <c r="E53" s="71" t="s">
        <v>50</v>
      </c>
      <c r="F53" s="71"/>
      <c r="G53" s="71"/>
      <c r="H53" s="72"/>
      <c r="I53" s="72"/>
      <c r="J53" s="72"/>
      <c r="K53" s="72"/>
      <c r="L53" s="71"/>
      <c r="M53" s="71"/>
      <c r="N53" s="71"/>
    </row>
    <row r="54" spans="1:14" ht="15.75" thickBot="1" x14ac:dyDescent="0.3">
      <c r="A54" s="588"/>
      <c r="B54" s="589"/>
      <c r="C54" s="89"/>
      <c r="D54" s="89"/>
      <c r="E54" s="89"/>
      <c r="F54" s="89"/>
      <c r="G54" s="89"/>
      <c r="H54" s="89"/>
      <c r="I54" s="89"/>
      <c r="J54" s="89"/>
      <c r="K54" s="89"/>
      <c r="L54" s="89"/>
      <c r="M54" s="89"/>
      <c r="N54" s="89"/>
    </row>
    <row r="55" spans="1:14" x14ac:dyDescent="0.25">
      <c r="A55" s="586">
        <f>IF(A25&gt;0,A25,"")</f>
        <v>4</v>
      </c>
      <c r="B55" s="587"/>
      <c r="C55" s="71" t="s">
        <v>50</v>
      </c>
      <c r="D55" s="71" t="s">
        <v>50</v>
      </c>
      <c r="E55" s="71" t="s">
        <v>50</v>
      </c>
      <c r="F55" s="71" t="s">
        <v>50</v>
      </c>
      <c r="G55" s="71"/>
      <c r="H55" s="72"/>
      <c r="I55" s="72"/>
      <c r="J55" s="72"/>
      <c r="K55" s="72"/>
      <c r="L55" s="71"/>
      <c r="M55" s="71"/>
      <c r="N55" s="71"/>
    </row>
    <row r="56" spans="1:14" ht="15.75" thickBot="1" x14ac:dyDescent="0.3">
      <c r="A56" s="588"/>
      <c r="B56" s="589"/>
      <c r="C56" s="89"/>
      <c r="D56" s="89"/>
      <c r="E56" s="89"/>
      <c r="F56" s="89"/>
      <c r="G56" s="89"/>
      <c r="H56" s="89"/>
      <c r="I56" s="89"/>
      <c r="J56" s="89"/>
      <c r="K56" s="89"/>
      <c r="L56" s="89"/>
      <c r="M56" s="89"/>
      <c r="N56" s="89"/>
    </row>
    <row r="57" spans="1:14" x14ac:dyDescent="0.25">
      <c r="A57" s="586">
        <f>IF(H22&gt;0,H22,"")</f>
        <v>5</v>
      </c>
      <c r="B57" s="587"/>
      <c r="C57" s="71" t="s">
        <v>50</v>
      </c>
      <c r="D57" s="71" t="s">
        <v>50</v>
      </c>
      <c r="E57" s="71" t="s">
        <v>50</v>
      </c>
      <c r="F57" s="71"/>
      <c r="G57" s="71"/>
      <c r="H57" s="72"/>
      <c r="I57" s="72"/>
      <c r="J57" s="72"/>
      <c r="K57" s="72"/>
      <c r="L57" s="71"/>
      <c r="M57" s="71"/>
      <c r="N57" s="71"/>
    </row>
    <row r="58" spans="1:14" ht="15.75" thickBot="1" x14ac:dyDescent="0.3">
      <c r="A58" s="588"/>
      <c r="B58" s="589"/>
      <c r="C58" s="89"/>
      <c r="D58" s="89"/>
      <c r="E58" s="89"/>
      <c r="F58" s="89"/>
      <c r="G58" s="89"/>
      <c r="H58" s="89"/>
      <c r="I58" s="89"/>
      <c r="J58" s="89"/>
      <c r="K58" s="89"/>
      <c r="L58" s="89"/>
      <c r="M58" s="89"/>
      <c r="N58" s="89"/>
    </row>
    <row r="59" spans="1:14" x14ac:dyDescent="0.25">
      <c r="A59" s="586">
        <v>6</v>
      </c>
      <c r="B59" s="587"/>
      <c r="C59" s="71" t="s">
        <v>50</v>
      </c>
      <c r="D59" s="71" t="s">
        <v>50</v>
      </c>
      <c r="E59" s="71" t="s">
        <v>50</v>
      </c>
      <c r="F59" s="71" t="s">
        <v>50</v>
      </c>
      <c r="G59" s="71" t="s">
        <v>7</v>
      </c>
      <c r="H59" s="72" t="s">
        <v>7</v>
      </c>
      <c r="I59" s="72" t="s">
        <v>7</v>
      </c>
      <c r="J59" s="72" t="s">
        <v>7</v>
      </c>
      <c r="K59" s="72" t="s">
        <v>7</v>
      </c>
      <c r="L59" s="71" t="s">
        <v>50</v>
      </c>
      <c r="M59" s="71" t="s">
        <v>50</v>
      </c>
      <c r="N59" s="71" t="s">
        <v>50</v>
      </c>
    </row>
    <row r="60" spans="1:14" ht="15.75" thickBot="1" x14ac:dyDescent="0.3">
      <c r="A60" s="588"/>
      <c r="B60" s="589"/>
      <c r="C60" s="89"/>
      <c r="D60" s="89"/>
      <c r="E60" s="89"/>
      <c r="F60" s="89"/>
      <c r="G60" s="89"/>
      <c r="H60" s="89"/>
      <c r="I60" s="89"/>
      <c r="J60" s="89"/>
      <c r="K60" s="89"/>
      <c r="L60" s="89"/>
      <c r="M60" s="89"/>
      <c r="N60" s="89"/>
    </row>
    <row r="61" spans="1:14" x14ac:dyDescent="0.25">
      <c r="A61" s="586">
        <v>7</v>
      </c>
      <c r="B61" s="587"/>
      <c r="C61" s="71" t="s">
        <v>50</v>
      </c>
      <c r="D61" s="71" t="s">
        <v>50</v>
      </c>
      <c r="E61" s="71" t="s">
        <v>50</v>
      </c>
      <c r="F61" s="71"/>
      <c r="G61" s="71"/>
      <c r="H61" s="72"/>
      <c r="I61" s="72"/>
      <c r="J61" s="72"/>
      <c r="K61" s="72"/>
      <c r="L61" s="71"/>
      <c r="M61" s="71"/>
      <c r="N61" s="71"/>
    </row>
    <row r="62" spans="1:14" ht="15.75" thickBot="1" x14ac:dyDescent="0.3">
      <c r="A62" s="588"/>
      <c r="B62" s="589"/>
      <c r="C62" s="89"/>
      <c r="D62" s="89"/>
      <c r="E62" s="89"/>
      <c r="F62" s="89"/>
      <c r="G62" s="89"/>
      <c r="H62" s="89"/>
      <c r="I62" s="89"/>
      <c r="J62" s="89"/>
      <c r="K62" s="89"/>
      <c r="L62" s="89"/>
      <c r="M62" s="89"/>
      <c r="N62" s="89"/>
    </row>
    <row r="63" spans="1:14" x14ac:dyDescent="0.25">
      <c r="A63" s="600">
        <v>8</v>
      </c>
      <c r="B63" s="601"/>
      <c r="C63" s="71"/>
      <c r="D63" s="71"/>
      <c r="E63" s="71"/>
      <c r="F63" s="71"/>
      <c r="G63" s="71"/>
      <c r="H63" s="72"/>
      <c r="I63" s="72"/>
      <c r="J63" s="72"/>
      <c r="K63" s="72"/>
      <c r="L63" s="71"/>
      <c r="M63" s="71"/>
      <c r="N63" s="71"/>
    </row>
    <row r="64" spans="1:14" x14ac:dyDescent="0.25">
      <c r="A64" s="602"/>
      <c r="B64" s="565"/>
      <c r="C64" s="119"/>
      <c r="D64" s="119"/>
      <c r="E64" s="119"/>
      <c r="F64" s="119"/>
      <c r="G64" s="119"/>
      <c r="H64" s="119"/>
      <c r="I64" s="119"/>
      <c r="J64" s="119"/>
      <c r="K64" s="119"/>
      <c r="L64" s="119"/>
      <c r="M64" s="119"/>
      <c r="N64" s="119"/>
    </row>
    <row r="65" spans="1:14" x14ac:dyDescent="0.25">
      <c r="A65" s="56"/>
      <c r="B65" s="56"/>
      <c r="C65" s="56"/>
      <c r="D65" s="56"/>
      <c r="E65" s="56"/>
      <c r="F65" s="56"/>
      <c r="G65" s="56"/>
      <c r="H65" s="56"/>
      <c r="I65" s="56"/>
      <c r="J65" s="56"/>
      <c r="K65" s="56"/>
      <c r="L65" s="56"/>
      <c r="M65" s="56"/>
      <c r="N65" s="56"/>
    </row>
    <row r="66" spans="1:14" x14ac:dyDescent="0.25">
      <c r="A66" s="603" t="s">
        <v>127</v>
      </c>
      <c r="B66" s="604"/>
      <c r="C66" s="604"/>
      <c r="D66" s="604"/>
      <c r="E66" s="597"/>
      <c r="F66" s="597"/>
      <c r="G66" s="598"/>
      <c r="H66" s="583" t="s">
        <v>127</v>
      </c>
      <c r="I66" s="584"/>
      <c r="J66" s="584"/>
      <c r="K66" s="584"/>
      <c r="L66" s="597"/>
      <c r="M66" s="597"/>
      <c r="N66" s="598"/>
    </row>
    <row r="67" spans="1:14" x14ac:dyDescent="0.25">
      <c r="A67" s="558" t="s">
        <v>128</v>
      </c>
      <c r="B67" s="558"/>
      <c r="C67" s="558"/>
      <c r="D67" s="558"/>
      <c r="E67" s="558"/>
      <c r="F67" s="599"/>
      <c r="G67" s="599"/>
      <c r="H67" s="558" t="s">
        <v>128</v>
      </c>
      <c r="I67" s="558"/>
      <c r="J67" s="558"/>
      <c r="K67" s="558"/>
      <c r="L67" s="558"/>
      <c r="M67" s="599"/>
      <c r="N67" s="599"/>
    </row>
    <row r="68" spans="1:14" x14ac:dyDescent="0.25">
      <c r="A68" s="558" t="s">
        <v>129</v>
      </c>
      <c r="B68" s="558"/>
      <c r="C68" s="558"/>
      <c r="D68" s="558"/>
      <c r="E68" s="558"/>
      <c r="F68" s="599"/>
      <c r="G68" s="599"/>
      <c r="H68" s="558" t="s">
        <v>129</v>
      </c>
      <c r="I68" s="558"/>
      <c r="J68" s="558"/>
      <c r="K68" s="558"/>
      <c r="L68" s="558"/>
      <c r="M68" s="599"/>
      <c r="N68" s="599"/>
    </row>
    <row r="69" spans="1:14" x14ac:dyDescent="0.25">
      <c r="A69" s="603" t="s">
        <v>127</v>
      </c>
      <c r="B69" s="604"/>
      <c r="C69" s="604"/>
      <c r="D69" s="604"/>
      <c r="E69" s="597"/>
      <c r="F69" s="597"/>
      <c r="G69" s="598"/>
      <c r="H69" s="583" t="s">
        <v>130</v>
      </c>
      <c r="I69" s="584"/>
      <c r="J69" s="584"/>
      <c r="K69" s="584"/>
      <c r="L69" s="597"/>
      <c r="M69" s="597"/>
      <c r="N69" s="598"/>
    </row>
    <row r="70" spans="1:14" x14ac:dyDescent="0.25">
      <c r="A70" s="558" t="s">
        <v>128</v>
      </c>
      <c r="B70" s="558"/>
      <c r="C70" s="558"/>
      <c r="D70" s="558"/>
      <c r="E70" s="558"/>
      <c r="F70" s="599"/>
      <c r="G70" s="599"/>
      <c r="H70" s="558" t="s">
        <v>128</v>
      </c>
      <c r="I70" s="558"/>
      <c r="J70" s="558"/>
      <c r="K70" s="558"/>
      <c r="L70" s="558"/>
      <c r="M70" s="599"/>
      <c r="N70" s="599"/>
    </row>
    <row r="71" spans="1:14" x14ac:dyDescent="0.25">
      <c r="A71" s="558" t="s">
        <v>129</v>
      </c>
      <c r="B71" s="558"/>
      <c r="C71" s="558"/>
      <c r="D71" s="558"/>
      <c r="E71" s="558"/>
      <c r="F71" s="599"/>
      <c r="G71" s="599"/>
      <c r="H71" s="558" t="s">
        <v>129</v>
      </c>
      <c r="I71" s="558"/>
      <c r="J71" s="558"/>
      <c r="K71" s="558"/>
      <c r="L71" s="558"/>
      <c r="M71" s="599"/>
      <c r="N71" s="599"/>
    </row>
    <row r="72" spans="1:14" x14ac:dyDescent="0.25">
      <c r="A72" s="56"/>
      <c r="B72" s="56"/>
      <c r="C72" s="56"/>
      <c r="D72" s="56"/>
      <c r="E72" s="56"/>
      <c r="F72" s="56"/>
      <c r="G72" s="56"/>
      <c r="H72" s="56"/>
      <c r="I72" s="56"/>
      <c r="J72" s="56"/>
      <c r="K72" s="56"/>
      <c r="L72" s="56"/>
      <c r="M72" s="56"/>
      <c r="N72" s="56"/>
    </row>
    <row r="73" spans="1:14" x14ac:dyDescent="0.25">
      <c r="A73" s="614" t="s">
        <v>131</v>
      </c>
      <c r="B73" s="614"/>
      <c r="C73" s="614"/>
      <c r="D73" s="614"/>
      <c r="E73" s="614"/>
      <c r="F73" s="614"/>
      <c r="G73" s="614"/>
      <c r="H73" s="614" t="s">
        <v>131</v>
      </c>
      <c r="I73" s="614"/>
      <c r="J73" s="614"/>
      <c r="K73" s="614"/>
      <c r="L73" s="614"/>
      <c r="M73" s="614"/>
      <c r="N73" s="614"/>
    </row>
    <row r="74" spans="1:14" x14ac:dyDescent="0.25">
      <c r="A74" s="558" t="s">
        <v>132</v>
      </c>
      <c r="B74" s="558"/>
      <c r="C74" s="605"/>
      <c r="D74" s="606"/>
      <c r="E74" s="606"/>
      <c r="F74" s="606"/>
      <c r="G74" s="607"/>
      <c r="H74" s="558" t="s">
        <v>133</v>
      </c>
      <c r="I74" s="558"/>
      <c r="J74" s="605"/>
      <c r="K74" s="606"/>
      <c r="L74" s="606"/>
      <c r="M74" s="606"/>
      <c r="N74" s="607"/>
    </row>
    <row r="75" spans="1:14" x14ac:dyDescent="0.25">
      <c r="A75" s="558"/>
      <c r="B75" s="558"/>
      <c r="C75" s="608"/>
      <c r="D75" s="609"/>
      <c r="E75" s="609"/>
      <c r="F75" s="609"/>
      <c r="G75" s="610"/>
      <c r="H75" s="558"/>
      <c r="I75" s="558"/>
      <c r="J75" s="608"/>
      <c r="K75" s="609"/>
      <c r="L75" s="609"/>
      <c r="M75" s="609"/>
      <c r="N75" s="610"/>
    </row>
    <row r="76" spans="1:14" x14ac:dyDescent="0.25">
      <c r="A76" s="558"/>
      <c r="B76" s="558"/>
      <c r="C76" s="611"/>
      <c r="D76" s="612"/>
      <c r="E76" s="612"/>
      <c r="F76" s="612"/>
      <c r="G76" s="613"/>
      <c r="H76" s="558"/>
      <c r="I76" s="558"/>
      <c r="J76" s="611"/>
      <c r="K76" s="612"/>
      <c r="L76" s="612"/>
      <c r="M76" s="612"/>
      <c r="N76" s="613"/>
    </row>
    <row r="77" spans="1:14" x14ac:dyDescent="0.25">
      <c r="A77" s="558" t="s">
        <v>134</v>
      </c>
      <c r="B77" s="558"/>
      <c r="C77" s="605"/>
      <c r="D77" s="606"/>
      <c r="E77" s="606"/>
      <c r="F77" s="606"/>
      <c r="G77" s="607"/>
      <c r="H77" s="558" t="s">
        <v>134</v>
      </c>
      <c r="I77" s="558"/>
      <c r="J77" s="605"/>
      <c r="K77" s="606"/>
      <c r="L77" s="606"/>
      <c r="M77" s="606"/>
      <c r="N77" s="607"/>
    </row>
    <row r="78" spans="1:14" x14ac:dyDescent="0.25">
      <c r="A78" s="558"/>
      <c r="B78" s="558"/>
      <c r="C78" s="608"/>
      <c r="D78" s="609"/>
      <c r="E78" s="609"/>
      <c r="F78" s="609"/>
      <c r="G78" s="610"/>
      <c r="H78" s="558"/>
      <c r="I78" s="558"/>
      <c r="J78" s="608"/>
      <c r="K78" s="609"/>
      <c r="L78" s="609"/>
      <c r="M78" s="609"/>
      <c r="N78" s="610"/>
    </row>
    <row r="79" spans="1:14" x14ac:dyDescent="0.25">
      <c r="A79" s="558"/>
      <c r="B79" s="558"/>
      <c r="C79" s="611"/>
      <c r="D79" s="612"/>
      <c r="E79" s="612"/>
      <c r="F79" s="612"/>
      <c r="G79" s="613"/>
      <c r="H79" s="558"/>
      <c r="I79" s="558"/>
      <c r="J79" s="611"/>
      <c r="K79" s="612"/>
      <c r="L79" s="612"/>
      <c r="M79" s="612"/>
      <c r="N79" s="613"/>
    </row>
    <row r="80" spans="1:14" x14ac:dyDescent="0.25">
      <c r="A80" s="614" t="s">
        <v>135</v>
      </c>
      <c r="B80" s="614"/>
      <c r="C80" s="614"/>
      <c r="D80" s="614"/>
      <c r="E80" s="614"/>
      <c r="F80" s="614"/>
      <c r="G80" s="614"/>
      <c r="H80" s="614" t="s">
        <v>135</v>
      </c>
      <c r="I80" s="614"/>
      <c r="J80" s="614"/>
      <c r="K80" s="614"/>
      <c r="L80" s="614"/>
      <c r="M80" s="614"/>
      <c r="N80" s="614"/>
    </row>
    <row r="81" spans="1:14" x14ac:dyDescent="0.25">
      <c r="A81" s="558" t="s">
        <v>136</v>
      </c>
      <c r="B81" s="558"/>
      <c r="C81" s="605"/>
      <c r="D81" s="606"/>
      <c r="E81" s="606"/>
      <c r="F81" s="606"/>
      <c r="G81" s="607"/>
      <c r="H81" s="558" t="s">
        <v>137</v>
      </c>
      <c r="I81" s="558"/>
      <c r="J81" s="605"/>
      <c r="K81" s="606"/>
      <c r="L81" s="606"/>
      <c r="M81" s="606"/>
      <c r="N81" s="607"/>
    </row>
    <row r="82" spans="1:14" x14ac:dyDescent="0.25">
      <c r="A82" s="558"/>
      <c r="B82" s="558"/>
      <c r="C82" s="608"/>
      <c r="D82" s="609"/>
      <c r="E82" s="609"/>
      <c r="F82" s="609"/>
      <c r="G82" s="610"/>
      <c r="H82" s="558"/>
      <c r="I82" s="558"/>
      <c r="J82" s="608"/>
      <c r="K82" s="609"/>
      <c r="L82" s="609"/>
      <c r="M82" s="609"/>
      <c r="N82" s="610"/>
    </row>
    <row r="83" spans="1:14" x14ac:dyDescent="0.25">
      <c r="A83" s="558"/>
      <c r="B83" s="558"/>
      <c r="C83" s="611"/>
      <c r="D83" s="612"/>
      <c r="E83" s="612"/>
      <c r="F83" s="612"/>
      <c r="G83" s="613"/>
      <c r="H83" s="558"/>
      <c r="I83" s="558"/>
      <c r="J83" s="611"/>
      <c r="K83" s="612"/>
      <c r="L83" s="612"/>
      <c r="M83" s="612"/>
      <c r="N83" s="613"/>
    </row>
    <row r="84" spans="1:14" x14ac:dyDescent="0.25">
      <c r="A84" s="558" t="s">
        <v>138</v>
      </c>
      <c r="B84" s="558"/>
      <c r="C84" s="605"/>
      <c r="D84" s="606"/>
      <c r="E84" s="606"/>
      <c r="F84" s="606"/>
      <c r="G84" s="607"/>
      <c r="H84" s="558" t="s">
        <v>138</v>
      </c>
      <c r="I84" s="558"/>
      <c r="J84" s="605"/>
      <c r="K84" s="606"/>
      <c r="L84" s="606"/>
      <c r="M84" s="606"/>
      <c r="N84" s="607"/>
    </row>
    <row r="85" spans="1:14" x14ac:dyDescent="0.25">
      <c r="A85" s="558"/>
      <c r="B85" s="558"/>
      <c r="C85" s="608"/>
      <c r="D85" s="609"/>
      <c r="E85" s="609"/>
      <c r="F85" s="609"/>
      <c r="G85" s="610"/>
      <c r="H85" s="558"/>
      <c r="I85" s="558"/>
      <c r="J85" s="608"/>
      <c r="K85" s="609"/>
      <c r="L85" s="609"/>
      <c r="M85" s="609"/>
      <c r="N85" s="610"/>
    </row>
    <row r="86" spans="1:14" x14ac:dyDescent="0.25">
      <c r="A86" s="558"/>
      <c r="B86" s="558"/>
      <c r="C86" s="611"/>
      <c r="D86" s="612"/>
      <c r="E86" s="612"/>
      <c r="F86" s="612"/>
      <c r="G86" s="613"/>
      <c r="H86" s="558"/>
      <c r="I86" s="558"/>
      <c r="J86" s="611"/>
      <c r="K86" s="612"/>
      <c r="L86" s="612"/>
      <c r="M86" s="612"/>
      <c r="N86" s="613"/>
    </row>
    <row r="87" spans="1:14" x14ac:dyDescent="0.25">
      <c r="A87" s="56"/>
      <c r="B87" s="56"/>
      <c r="C87" s="56"/>
      <c r="D87" s="56"/>
      <c r="E87" s="56"/>
      <c r="F87" s="56"/>
      <c r="G87" s="56"/>
      <c r="H87" s="56"/>
      <c r="I87" s="56"/>
      <c r="J87" s="56"/>
      <c r="K87" s="56"/>
      <c r="L87" s="56"/>
      <c r="M87" s="56"/>
      <c r="N87" s="56"/>
    </row>
    <row r="88" spans="1:14" x14ac:dyDescent="0.25">
      <c r="A88" s="583" t="s">
        <v>139</v>
      </c>
      <c r="B88" s="584"/>
      <c r="C88" s="584"/>
      <c r="D88" s="584"/>
      <c r="E88" s="584"/>
      <c r="F88" s="584"/>
      <c r="G88" s="584"/>
      <c r="H88" s="584"/>
      <c r="I88" s="584"/>
      <c r="J88" s="584"/>
      <c r="K88" s="584"/>
      <c r="L88" s="584"/>
      <c r="M88" s="584"/>
      <c r="N88" s="585"/>
    </row>
    <row r="89" spans="1:14" x14ac:dyDescent="0.25">
      <c r="A89" s="76" t="s">
        <v>34</v>
      </c>
      <c r="B89" s="615" t="s">
        <v>35</v>
      </c>
      <c r="C89" s="615"/>
      <c r="D89" s="615"/>
      <c r="E89" s="615"/>
      <c r="F89" s="615"/>
      <c r="G89" s="615" t="s">
        <v>140</v>
      </c>
      <c r="H89" s="615"/>
      <c r="I89" s="615" t="s">
        <v>36</v>
      </c>
      <c r="J89" s="615"/>
      <c r="K89" s="615" t="s">
        <v>141</v>
      </c>
      <c r="L89" s="615"/>
      <c r="M89" s="616" t="s">
        <v>39</v>
      </c>
      <c r="N89" s="616"/>
    </row>
    <row r="90" spans="1:14" x14ac:dyDescent="0.25">
      <c r="A90" s="53" t="s">
        <v>115</v>
      </c>
      <c r="B90" s="237" t="s">
        <v>202</v>
      </c>
      <c r="C90" s="238"/>
      <c r="D90" s="238"/>
      <c r="E90" s="238"/>
      <c r="F90" s="239"/>
      <c r="G90" s="617"/>
      <c r="H90" s="618"/>
      <c r="I90" s="619"/>
      <c r="J90" s="620"/>
      <c r="K90" s="621"/>
      <c r="L90" s="622"/>
      <c r="M90" s="623"/>
      <c r="N90" s="624"/>
    </row>
    <row r="91" spans="1:14" x14ac:dyDescent="0.25">
      <c r="A91" s="121"/>
      <c r="B91" s="250"/>
      <c r="C91" s="251"/>
      <c r="D91" s="251"/>
      <c r="E91" s="251"/>
      <c r="F91" s="252"/>
      <c r="G91" s="625"/>
      <c r="H91" s="626"/>
      <c r="I91" s="627"/>
      <c r="J91" s="628"/>
      <c r="K91" s="629"/>
      <c r="L91" s="630"/>
      <c r="M91" s="631"/>
      <c r="N91" s="632"/>
    </row>
    <row r="92" spans="1:14" x14ac:dyDescent="0.25">
      <c r="A92" s="121"/>
      <c r="B92" s="250"/>
      <c r="C92" s="251"/>
      <c r="D92" s="251"/>
      <c r="E92" s="251"/>
      <c r="F92" s="252"/>
      <c r="G92" s="625"/>
      <c r="H92" s="626"/>
      <c r="I92" s="627"/>
      <c r="J92" s="628"/>
      <c r="K92" s="629"/>
      <c r="L92" s="630"/>
      <c r="M92" s="631"/>
      <c r="N92" s="632"/>
    </row>
    <row r="93" spans="1:14" x14ac:dyDescent="0.25">
      <c r="A93" s="77"/>
      <c r="B93" s="250"/>
      <c r="C93" s="251"/>
      <c r="D93" s="251"/>
      <c r="E93" s="251"/>
      <c r="F93" s="252"/>
      <c r="G93" s="625"/>
      <c r="H93" s="626"/>
      <c r="I93" s="627"/>
      <c r="J93" s="628"/>
      <c r="K93" s="629"/>
      <c r="L93" s="630"/>
      <c r="M93" s="631"/>
      <c r="N93" s="632"/>
    </row>
    <row r="94" spans="1:14" x14ac:dyDescent="0.25">
      <c r="A94" s="77"/>
      <c r="B94" s="250"/>
      <c r="C94" s="251"/>
      <c r="D94" s="251"/>
      <c r="E94" s="251"/>
      <c r="F94" s="252"/>
      <c r="G94" s="625"/>
      <c r="H94" s="626"/>
      <c r="I94" s="627"/>
      <c r="J94" s="628"/>
      <c r="K94" s="629"/>
      <c r="L94" s="630"/>
      <c r="M94" s="631"/>
      <c r="N94" s="632"/>
    </row>
    <row r="95" spans="1:14" x14ac:dyDescent="0.25">
      <c r="A95" s="77"/>
      <c r="B95" s="250"/>
      <c r="C95" s="251"/>
      <c r="D95" s="251"/>
      <c r="E95" s="251"/>
      <c r="F95" s="252"/>
      <c r="G95" s="625"/>
      <c r="H95" s="626"/>
      <c r="I95" s="627"/>
      <c r="J95" s="628"/>
      <c r="K95" s="629"/>
      <c r="L95" s="630"/>
      <c r="M95" s="631"/>
      <c r="N95" s="632"/>
    </row>
    <row r="96" spans="1:14" x14ac:dyDescent="0.25">
      <c r="A96" s="77"/>
      <c r="B96" s="250"/>
      <c r="C96" s="251"/>
      <c r="D96" s="251"/>
      <c r="E96" s="251"/>
      <c r="F96" s="252"/>
      <c r="G96" s="625"/>
      <c r="H96" s="626"/>
      <c r="I96" s="627"/>
      <c r="J96" s="628"/>
      <c r="K96" s="629"/>
      <c r="L96" s="630"/>
      <c r="M96" s="631"/>
      <c r="N96" s="632"/>
    </row>
    <row r="97" spans="1:14" x14ac:dyDescent="0.25">
      <c r="A97" s="77"/>
      <c r="B97" s="250"/>
      <c r="C97" s="251"/>
      <c r="D97" s="251"/>
      <c r="E97" s="251"/>
      <c r="F97" s="252"/>
      <c r="G97" s="625"/>
      <c r="H97" s="626"/>
      <c r="I97" s="627"/>
      <c r="J97" s="628"/>
      <c r="K97" s="629"/>
      <c r="L97" s="630"/>
      <c r="M97" s="631"/>
      <c r="N97" s="632"/>
    </row>
    <row r="98" spans="1:14" x14ac:dyDescent="0.25">
      <c r="A98" s="77"/>
      <c r="B98" s="250"/>
      <c r="C98" s="251"/>
      <c r="D98" s="251"/>
      <c r="E98" s="251"/>
      <c r="F98" s="252"/>
      <c r="G98" s="625"/>
      <c r="H98" s="626"/>
      <c r="I98" s="627"/>
      <c r="J98" s="628"/>
      <c r="K98" s="629"/>
      <c r="L98" s="630"/>
      <c r="M98" s="631"/>
      <c r="N98" s="632"/>
    </row>
    <row r="99" spans="1:14" x14ac:dyDescent="0.25">
      <c r="A99" s="77"/>
      <c r="B99" s="250"/>
      <c r="C99" s="251"/>
      <c r="D99" s="251"/>
      <c r="E99" s="251"/>
      <c r="F99" s="252"/>
      <c r="G99" s="625"/>
      <c r="H99" s="626"/>
      <c r="I99" s="627"/>
      <c r="J99" s="628"/>
      <c r="K99" s="629"/>
      <c r="L99" s="630"/>
      <c r="M99" s="631"/>
      <c r="N99" s="632"/>
    </row>
    <row r="100" spans="1:14" x14ac:dyDescent="0.25">
      <c r="A100" s="77"/>
      <c r="B100" s="250"/>
      <c r="C100" s="251"/>
      <c r="D100" s="251"/>
      <c r="E100" s="251"/>
      <c r="F100" s="252"/>
      <c r="G100" s="625"/>
      <c r="H100" s="626"/>
      <c r="I100" s="627"/>
      <c r="J100" s="628"/>
      <c r="K100" s="629"/>
      <c r="L100" s="630"/>
      <c r="M100" s="631"/>
      <c r="N100" s="632"/>
    </row>
    <row r="101" spans="1:14" x14ac:dyDescent="0.25">
      <c r="A101" s="77"/>
      <c r="B101" s="250"/>
      <c r="C101" s="251"/>
      <c r="D101" s="251"/>
      <c r="E101" s="251"/>
      <c r="F101" s="252"/>
      <c r="G101" s="625"/>
      <c r="H101" s="626"/>
      <c r="I101" s="627"/>
      <c r="J101" s="628"/>
      <c r="K101" s="629"/>
      <c r="L101" s="630"/>
      <c r="M101" s="631"/>
      <c r="N101" s="632"/>
    </row>
    <row r="102" spans="1:14" x14ac:dyDescent="0.25">
      <c r="A102" s="78"/>
      <c r="B102" s="645"/>
      <c r="C102" s="646"/>
      <c r="D102" s="646"/>
      <c r="E102" s="646"/>
      <c r="F102" s="647"/>
      <c r="G102" s="648"/>
      <c r="H102" s="649"/>
      <c r="I102" s="650"/>
      <c r="J102" s="651"/>
      <c r="K102" s="652"/>
      <c r="L102" s="653"/>
      <c r="M102" s="654"/>
      <c r="N102" s="655"/>
    </row>
    <row r="103" spans="1:14" x14ac:dyDescent="0.25">
      <c r="A103" s="79">
        <f>COUNTA(B90:F102)</f>
        <v>1</v>
      </c>
      <c r="B103" s="656" t="s">
        <v>40</v>
      </c>
      <c r="C103" s="656"/>
      <c r="D103" s="656"/>
      <c r="E103" s="656"/>
      <c r="F103" s="656"/>
      <c r="G103" s="656"/>
      <c r="H103" s="656"/>
      <c r="I103" s="656"/>
      <c r="J103" s="656"/>
      <c r="K103" s="656"/>
      <c r="L103" s="657"/>
      <c r="M103" s="658"/>
      <c r="N103" s="658"/>
    </row>
    <row r="104" spans="1:14" x14ac:dyDescent="0.25">
      <c r="A104" s="56"/>
      <c r="B104" s="56"/>
      <c r="C104" s="56"/>
      <c r="D104" s="56"/>
      <c r="E104" s="56"/>
      <c r="F104" s="56"/>
      <c r="G104" s="56"/>
      <c r="H104" s="56"/>
      <c r="I104" s="56"/>
      <c r="J104" s="56"/>
      <c r="K104" s="56"/>
      <c r="L104" s="56"/>
      <c r="M104" s="56"/>
      <c r="N104" s="56"/>
    </row>
    <row r="105" spans="1:14" x14ac:dyDescent="0.25">
      <c r="A105" s="614" t="s">
        <v>41</v>
      </c>
      <c r="B105" s="614"/>
      <c r="C105" s="614"/>
      <c r="D105" s="614"/>
      <c r="E105" s="614"/>
      <c r="F105" s="614"/>
      <c r="G105" s="614"/>
      <c r="H105" s="614"/>
      <c r="I105" s="614"/>
      <c r="J105" s="614"/>
      <c r="K105" s="614"/>
      <c r="L105" s="614"/>
      <c r="M105" s="614"/>
      <c r="N105" s="614"/>
    </row>
    <row r="106" spans="1:14" x14ac:dyDescent="0.25">
      <c r="A106" s="633" t="s">
        <v>42</v>
      </c>
      <c r="B106" s="633"/>
      <c r="C106" s="633"/>
      <c r="D106" s="633"/>
      <c r="E106" s="634" t="s">
        <v>3</v>
      </c>
      <c r="F106" s="555"/>
      <c r="G106" s="555"/>
      <c r="H106" s="555"/>
      <c r="I106" s="555"/>
      <c r="J106" s="555"/>
      <c r="K106" s="555"/>
      <c r="L106" s="555"/>
      <c r="M106" s="635" t="s">
        <v>43</v>
      </c>
      <c r="N106" s="636"/>
    </row>
    <row r="107" spans="1:14" x14ac:dyDescent="0.25">
      <c r="A107" s="637"/>
      <c r="B107" s="638"/>
      <c r="C107" s="638"/>
      <c r="D107" s="639"/>
      <c r="E107" s="637"/>
      <c r="F107" s="638"/>
      <c r="G107" s="638"/>
      <c r="H107" s="638"/>
      <c r="I107" s="638"/>
      <c r="J107" s="638"/>
      <c r="K107" s="638"/>
      <c r="L107" s="639"/>
      <c r="M107" s="641"/>
      <c r="N107" s="642"/>
    </row>
    <row r="108" spans="1:14" x14ac:dyDescent="0.25">
      <c r="A108" s="640"/>
      <c r="B108" s="251"/>
      <c r="C108" s="251"/>
      <c r="D108" s="252"/>
      <c r="E108" s="640"/>
      <c r="F108" s="251"/>
      <c r="G108" s="251"/>
      <c r="H108" s="251"/>
      <c r="I108" s="251"/>
      <c r="J108" s="251"/>
      <c r="K108" s="251"/>
      <c r="L108" s="252"/>
      <c r="M108" s="643"/>
      <c r="N108" s="644"/>
    </row>
    <row r="109" spans="1:14" x14ac:dyDescent="0.25">
      <c r="A109" s="640"/>
      <c r="B109" s="251"/>
      <c r="C109" s="251"/>
      <c r="D109" s="252"/>
      <c r="E109" s="640"/>
      <c r="F109" s="251"/>
      <c r="G109" s="251"/>
      <c r="H109" s="251"/>
      <c r="I109" s="251"/>
      <c r="J109" s="251"/>
      <c r="K109" s="251"/>
      <c r="L109" s="252"/>
      <c r="M109" s="643"/>
      <c r="N109" s="644"/>
    </row>
    <row r="110" spans="1:14" x14ac:dyDescent="0.25">
      <c r="A110" s="640"/>
      <c r="B110" s="251"/>
      <c r="C110" s="251"/>
      <c r="D110" s="252"/>
      <c r="E110" s="640"/>
      <c r="F110" s="251"/>
      <c r="G110" s="251"/>
      <c r="H110" s="251"/>
      <c r="I110" s="251"/>
      <c r="J110" s="251"/>
      <c r="K110" s="251"/>
      <c r="L110" s="252"/>
      <c r="M110" s="643"/>
      <c r="N110" s="644"/>
    </row>
    <row r="111" spans="1:14" x14ac:dyDescent="0.25">
      <c r="A111" s="640"/>
      <c r="B111" s="251"/>
      <c r="C111" s="251"/>
      <c r="D111" s="252"/>
      <c r="E111" s="640"/>
      <c r="F111" s="251"/>
      <c r="G111" s="251"/>
      <c r="H111" s="251"/>
      <c r="I111" s="251"/>
      <c r="J111" s="251"/>
      <c r="K111" s="251"/>
      <c r="L111" s="252"/>
      <c r="M111" s="643"/>
      <c r="N111" s="644"/>
    </row>
    <row r="112" spans="1:14" x14ac:dyDescent="0.25">
      <c r="A112" s="640"/>
      <c r="B112" s="251"/>
      <c r="C112" s="251"/>
      <c r="D112" s="252"/>
      <c r="E112" s="640"/>
      <c r="F112" s="251"/>
      <c r="G112" s="251"/>
      <c r="H112" s="251"/>
      <c r="I112" s="251"/>
      <c r="J112" s="251"/>
      <c r="K112" s="251"/>
      <c r="L112" s="252"/>
      <c r="M112" s="643"/>
      <c r="N112" s="644"/>
    </row>
    <row r="113" spans="1:14" x14ac:dyDescent="0.25">
      <c r="A113" s="640"/>
      <c r="B113" s="251"/>
      <c r="C113" s="251"/>
      <c r="D113" s="252"/>
      <c r="E113" s="640"/>
      <c r="F113" s="251"/>
      <c r="G113" s="251"/>
      <c r="H113" s="251"/>
      <c r="I113" s="251"/>
      <c r="J113" s="251"/>
      <c r="K113" s="251"/>
      <c r="L113" s="252"/>
      <c r="M113" s="643"/>
      <c r="N113" s="644"/>
    </row>
    <row r="114" spans="1:14" x14ac:dyDescent="0.25">
      <c r="A114" s="640"/>
      <c r="B114" s="251"/>
      <c r="C114" s="251"/>
      <c r="D114" s="252"/>
      <c r="E114" s="640"/>
      <c r="F114" s="251"/>
      <c r="G114" s="251"/>
      <c r="H114" s="251"/>
      <c r="I114" s="251"/>
      <c r="J114" s="251"/>
      <c r="K114" s="251"/>
      <c r="L114" s="252"/>
      <c r="M114" s="643"/>
      <c r="N114" s="644"/>
    </row>
    <row r="115" spans="1:14" x14ac:dyDescent="0.25">
      <c r="A115" s="640"/>
      <c r="B115" s="251"/>
      <c r="C115" s="251"/>
      <c r="D115" s="252"/>
      <c r="E115" s="640"/>
      <c r="F115" s="251"/>
      <c r="G115" s="251"/>
      <c r="H115" s="251"/>
      <c r="I115" s="251"/>
      <c r="J115" s="251"/>
      <c r="K115" s="251"/>
      <c r="L115" s="252"/>
      <c r="M115" s="643"/>
      <c r="N115" s="644"/>
    </row>
    <row r="116" spans="1:14" x14ac:dyDescent="0.25">
      <c r="A116" s="640"/>
      <c r="B116" s="251"/>
      <c r="C116" s="251"/>
      <c r="D116" s="252"/>
      <c r="E116" s="640"/>
      <c r="F116" s="251"/>
      <c r="G116" s="251"/>
      <c r="H116" s="251"/>
      <c r="I116" s="251"/>
      <c r="J116" s="251"/>
      <c r="K116" s="251"/>
      <c r="L116" s="252"/>
      <c r="M116" s="643"/>
      <c r="N116" s="644"/>
    </row>
    <row r="117" spans="1:14" x14ac:dyDescent="0.25">
      <c r="A117" s="640"/>
      <c r="B117" s="251"/>
      <c r="C117" s="251"/>
      <c r="D117" s="252"/>
      <c r="E117" s="640"/>
      <c r="F117" s="251"/>
      <c r="G117" s="251"/>
      <c r="H117" s="251"/>
      <c r="I117" s="251"/>
      <c r="J117" s="251"/>
      <c r="K117" s="251"/>
      <c r="L117" s="252"/>
      <c r="M117" s="643"/>
      <c r="N117" s="644"/>
    </row>
    <row r="118" spans="1:14" x14ac:dyDescent="0.25">
      <c r="A118" s="640"/>
      <c r="B118" s="251"/>
      <c r="C118" s="251"/>
      <c r="D118" s="252"/>
      <c r="E118" s="640"/>
      <c r="F118" s="251"/>
      <c r="G118" s="251"/>
      <c r="H118" s="251"/>
      <c r="I118" s="251"/>
      <c r="J118" s="251"/>
      <c r="K118" s="251"/>
      <c r="L118" s="252"/>
      <c r="M118" s="643"/>
      <c r="N118" s="644"/>
    </row>
    <row r="119" spans="1:14" x14ac:dyDescent="0.25">
      <c r="A119" s="640"/>
      <c r="B119" s="251"/>
      <c r="C119" s="251"/>
      <c r="D119" s="252"/>
      <c r="E119" s="640"/>
      <c r="F119" s="251"/>
      <c r="G119" s="251"/>
      <c r="H119" s="251"/>
      <c r="I119" s="251"/>
      <c r="J119" s="251"/>
      <c r="K119" s="251"/>
      <c r="L119" s="252"/>
      <c r="M119" s="643"/>
      <c r="N119" s="644"/>
    </row>
    <row r="120" spans="1:14" x14ac:dyDescent="0.25">
      <c r="A120" s="662"/>
      <c r="B120" s="646"/>
      <c r="C120" s="646"/>
      <c r="D120" s="647"/>
      <c r="E120" s="662"/>
      <c r="F120" s="646"/>
      <c r="G120" s="646"/>
      <c r="H120" s="646"/>
      <c r="I120" s="646"/>
      <c r="J120" s="646"/>
      <c r="K120" s="646"/>
      <c r="L120" s="647"/>
      <c r="M120" s="663"/>
      <c r="N120" s="664"/>
    </row>
    <row r="121" spans="1:14" x14ac:dyDescent="0.25">
      <c r="A121" s="658" t="s">
        <v>44</v>
      </c>
      <c r="B121" s="658"/>
      <c r="C121" s="658"/>
      <c r="D121" s="658"/>
      <c r="E121" s="658"/>
      <c r="F121" s="658"/>
      <c r="G121" s="658"/>
      <c r="H121" s="658"/>
      <c r="I121" s="658"/>
      <c r="J121" s="658"/>
      <c r="K121" s="658"/>
      <c r="L121" s="658"/>
      <c r="M121" s="659"/>
      <c r="N121" s="659"/>
    </row>
    <row r="122" spans="1:14" x14ac:dyDescent="0.25">
      <c r="A122" s="660" t="s">
        <v>44</v>
      </c>
      <c r="B122" s="660"/>
      <c r="C122" s="660"/>
      <c r="D122" s="660"/>
      <c r="E122" s="660"/>
      <c r="F122" s="660"/>
      <c r="G122" s="660"/>
      <c r="H122" s="660"/>
      <c r="I122" s="660"/>
      <c r="J122" s="660"/>
      <c r="K122" s="660"/>
      <c r="L122" s="660"/>
      <c r="M122" s="661">
        <f>M121+M103</f>
        <v>0</v>
      </c>
      <c r="N122" s="661"/>
    </row>
  </sheetData>
  <mergeCells count="269">
    <mergeCell ref="A121:L121"/>
    <mergeCell ref="M121:N121"/>
    <mergeCell ref="A122:L122"/>
    <mergeCell ref="M122:N122"/>
    <mergeCell ref="A117:D118"/>
    <mergeCell ref="E117:L118"/>
    <mergeCell ref="M117:N118"/>
    <mergeCell ref="A119:D120"/>
    <mergeCell ref="E119:L120"/>
    <mergeCell ref="M119:N120"/>
    <mergeCell ref="A113:D114"/>
    <mergeCell ref="E113:L114"/>
    <mergeCell ref="M113:N114"/>
    <mergeCell ref="A115:D116"/>
    <mergeCell ref="E115:L116"/>
    <mergeCell ref="M115:N116"/>
    <mergeCell ref="A109:D110"/>
    <mergeCell ref="E109:L110"/>
    <mergeCell ref="M109:N110"/>
    <mergeCell ref="A111:D112"/>
    <mergeCell ref="E111:L112"/>
    <mergeCell ref="M111:N112"/>
    <mergeCell ref="A105:N105"/>
    <mergeCell ref="A106:D106"/>
    <mergeCell ref="E106:L106"/>
    <mergeCell ref="M106:N106"/>
    <mergeCell ref="A107:D108"/>
    <mergeCell ref="E107:L108"/>
    <mergeCell ref="M107:N108"/>
    <mergeCell ref="B102:F102"/>
    <mergeCell ref="G102:H102"/>
    <mergeCell ref="I102:J102"/>
    <mergeCell ref="K102:L102"/>
    <mergeCell ref="M102:N102"/>
    <mergeCell ref="B103:L103"/>
    <mergeCell ref="M103:N103"/>
    <mergeCell ref="B100:F100"/>
    <mergeCell ref="G100:H100"/>
    <mergeCell ref="I100:J100"/>
    <mergeCell ref="K100:L100"/>
    <mergeCell ref="M100:N100"/>
    <mergeCell ref="B101:F101"/>
    <mergeCell ref="G101:H101"/>
    <mergeCell ref="I101:J101"/>
    <mergeCell ref="K101:L101"/>
    <mergeCell ref="M101:N101"/>
    <mergeCell ref="B98:F98"/>
    <mergeCell ref="G98:H98"/>
    <mergeCell ref="I98:J98"/>
    <mergeCell ref="K98:L98"/>
    <mergeCell ref="M98:N98"/>
    <mergeCell ref="B99:F99"/>
    <mergeCell ref="G99:H99"/>
    <mergeCell ref="I99:J99"/>
    <mergeCell ref="K99:L99"/>
    <mergeCell ref="M99:N99"/>
    <mergeCell ref="B96:F96"/>
    <mergeCell ref="G96:H96"/>
    <mergeCell ref="I96:J96"/>
    <mergeCell ref="K96:L96"/>
    <mergeCell ref="M96:N96"/>
    <mergeCell ref="B97:F97"/>
    <mergeCell ref="G97:H97"/>
    <mergeCell ref="I97:J97"/>
    <mergeCell ref="K97:L97"/>
    <mergeCell ref="M97:N97"/>
    <mergeCell ref="B94:F94"/>
    <mergeCell ref="G94:H94"/>
    <mergeCell ref="I94:J94"/>
    <mergeCell ref="K94:L94"/>
    <mergeCell ref="M94:N94"/>
    <mergeCell ref="B95:F95"/>
    <mergeCell ref="G95:H95"/>
    <mergeCell ref="I95:J95"/>
    <mergeCell ref="K95:L95"/>
    <mergeCell ref="M95:N95"/>
    <mergeCell ref="B92:F92"/>
    <mergeCell ref="G92:H92"/>
    <mergeCell ref="I92:J92"/>
    <mergeCell ref="K92:L92"/>
    <mergeCell ref="M92:N92"/>
    <mergeCell ref="B93:F93"/>
    <mergeCell ref="G93:H93"/>
    <mergeCell ref="I93:J93"/>
    <mergeCell ref="K93:L93"/>
    <mergeCell ref="M93:N93"/>
    <mergeCell ref="B90:F90"/>
    <mergeCell ref="G90:H90"/>
    <mergeCell ref="I90:J90"/>
    <mergeCell ref="K90:L90"/>
    <mergeCell ref="M90:N90"/>
    <mergeCell ref="B91:F91"/>
    <mergeCell ref="G91:H91"/>
    <mergeCell ref="I91:J91"/>
    <mergeCell ref="K91:L91"/>
    <mergeCell ref="M91:N91"/>
    <mergeCell ref="A88:N88"/>
    <mergeCell ref="B89:F89"/>
    <mergeCell ref="G89:H89"/>
    <mergeCell ref="I89:J89"/>
    <mergeCell ref="K89:L89"/>
    <mergeCell ref="M89:N89"/>
    <mergeCell ref="A81:B83"/>
    <mergeCell ref="C81:G83"/>
    <mergeCell ref="H81:I83"/>
    <mergeCell ref="J81:N83"/>
    <mergeCell ref="A84:B86"/>
    <mergeCell ref="C84:G86"/>
    <mergeCell ref="H84:I86"/>
    <mergeCell ref="J84:N86"/>
    <mergeCell ref="A77:B79"/>
    <mergeCell ref="C77:G79"/>
    <mergeCell ref="H77:I79"/>
    <mergeCell ref="J77:N79"/>
    <mergeCell ref="A80:G80"/>
    <mergeCell ref="H80:N80"/>
    <mergeCell ref="A73:G73"/>
    <mergeCell ref="H73:N73"/>
    <mergeCell ref="A74:B76"/>
    <mergeCell ref="C74:G76"/>
    <mergeCell ref="H74:I76"/>
    <mergeCell ref="J74:N76"/>
    <mergeCell ref="A70:E70"/>
    <mergeCell ref="F70:G70"/>
    <mergeCell ref="H70:L70"/>
    <mergeCell ref="M70:N70"/>
    <mergeCell ref="A71:E71"/>
    <mergeCell ref="F71:G71"/>
    <mergeCell ref="H71:L71"/>
    <mergeCell ref="M71:N71"/>
    <mergeCell ref="A68:E68"/>
    <mergeCell ref="F68:G68"/>
    <mergeCell ref="H68:L68"/>
    <mergeCell ref="M68:N68"/>
    <mergeCell ref="A69:D69"/>
    <mergeCell ref="E69:G69"/>
    <mergeCell ref="H69:K69"/>
    <mergeCell ref="L69:N69"/>
    <mergeCell ref="H66:K66"/>
    <mergeCell ref="L66:N66"/>
    <mergeCell ref="A67:E67"/>
    <mergeCell ref="F67:G67"/>
    <mergeCell ref="H67:L67"/>
    <mergeCell ref="M67:N67"/>
    <mergeCell ref="A57:B58"/>
    <mergeCell ref="A59:B60"/>
    <mergeCell ref="A61:B62"/>
    <mergeCell ref="A63:B64"/>
    <mergeCell ref="A66:D66"/>
    <mergeCell ref="E66:G66"/>
    <mergeCell ref="A47:N47"/>
    <mergeCell ref="A48:B48"/>
    <mergeCell ref="A49:B50"/>
    <mergeCell ref="A51:B52"/>
    <mergeCell ref="A53:B54"/>
    <mergeCell ref="A55:B56"/>
    <mergeCell ref="A44:F44"/>
    <mergeCell ref="G44:H44"/>
    <mergeCell ref="I44:J44"/>
    <mergeCell ref="K44:L44"/>
    <mergeCell ref="A45:F45"/>
    <mergeCell ref="G45:H45"/>
    <mergeCell ref="I45:J45"/>
    <mergeCell ref="K45:L45"/>
    <mergeCell ref="A42:F42"/>
    <mergeCell ref="G42:H42"/>
    <mergeCell ref="I42:J42"/>
    <mergeCell ref="K42:L42"/>
    <mergeCell ref="A43:F43"/>
    <mergeCell ref="G43:H43"/>
    <mergeCell ref="I43:J43"/>
    <mergeCell ref="K43:L43"/>
    <mergeCell ref="A40:F40"/>
    <mergeCell ref="G40:H40"/>
    <mergeCell ref="I40:J40"/>
    <mergeCell ref="K40:L40"/>
    <mergeCell ref="A41:F41"/>
    <mergeCell ref="G41:H41"/>
    <mergeCell ref="I41:J41"/>
    <mergeCell ref="K41:L41"/>
    <mergeCell ref="A38:F38"/>
    <mergeCell ref="G38:H38"/>
    <mergeCell ref="I38:J38"/>
    <mergeCell ref="K38:L38"/>
    <mergeCell ref="A39:F39"/>
    <mergeCell ref="G39:H39"/>
    <mergeCell ref="I39:J39"/>
    <mergeCell ref="K39:L39"/>
    <mergeCell ref="A36:F36"/>
    <mergeCell ref="G36:H36"/>
    <mergeCell ref="I36:J36"/>
    <mergeCell ref="K36:L36"/>
    <mergeCell ref="A37:F37"/>
    <mergeCell ref="G37:H37"/>
    <mergeCell ref="I37:J37"/>
    <mergeCell ref="K37:L37"/>
    <mergeCell ref="A34:F34"/>
    <mergeCell ref="G34:H34"/>
    <mergeCell ref="I34:J34"/>
    <mergeCell ref="K34:L34"/>
    <mergeCell ref="A35:F35"/>
    <mergeCell ref="G35:H35"/>
    <mergeCell ref="I35:J35"/>
    <mergeCell ref="K35:L35"/>
    <mergeCell ref="A32:F32"/>
    <mergeCell ref="G32:H32"/>
    <mergeCell ref="I32:J32"/>
    <mergeCell ref="K32:L32"/>
    <mergeCell ref="A33:F33"/>
    <mergeCell ref="G33:H33"/>
    <mergeCell ref="I33:J33"/>
    <mergeCell ref="K33:L33"/>
    <mergeCell ref="A30:F30"/>
    <mergeCell ref="G30:H30"/>
    <mergeCell ref="I30:J30"/>
    <mergeCell ref="K30:L30"/>
    <mergeCell ref="A31:F31"/>
    <mergeCell ref="G31:H31"/>
    <mergeCell ref="I31:J31"/>
    <mergeCell ref="K31:L31"/>
    <mergeCell ref="A28:F28"/>
    <mergeCell ref="G28:H28"/>
    <mergeCell ref="I28:J28"/>
    <mergeCell ref="K28:L28"/>
    <mergeCell ref="A29:F29"/>
    <mergeCell ref="G29:H29"/>
    <mergeCell ref="I29:J29"/>
    <mergeCell ref="K29:L29"/>
    <mergeCell ref="B24:G24"/>
    <mergeCell ref="I24:N24"/>
    <mergeCell ref="B25:G25"/>
    <mergeCell ref="I25:N25"/>
    <mergeCell ref="A26:N26"/>
    <mergeCell ref="A27:F27"/>
    <mergeCell ref="G27:H27"/>
    <mergeCell ref="I27:J27"/>
    <mergeCell ref="K27:L27"/>
    <mergeCell ref="K20:L20"/>
    <mergeCell ref="M20:N20"/>
    <mergeCell ref="A21:N21"/>
    <mergeCell ref="B22:G22"/>
    <mergeCell ref="I22:N22"/>
    <mergeCell ref="B23:G23"/>
    <mergeCell ref="I23:N23"/>
    <mergeCell ref="A7:B7"/>
    <mergeCell ref="C7:N7"/>
    <mergeCell ref="C8:N18"/>
    <mergeCell ref="A10:B17"/>
    <mergeCell ref="A18:B18"/>
    <mergeCell ref="C19:H20"/>
    <mergeCell ref="I19:J19"/>
    <mergeCell ref="K19:L19"/>
    <mergeCell ref="M19:N19"/>
    <mergeCell ref="I20:J20"/>
    <mergeCell ref="A5:B5"/>
    <mergeCell ref="C5:H5"/>
    <mergeCell ref="I5:J5"/>
    <mergeCell ref="K5:N5"/>
    <mergeCell ref="A6:B6"/>
    <mergeCell ref="C6:H6"/>
    <mergeCell ref="I6:J6"/>
    <mergeCell ref="K6:N6"/>
    <mergeCell ref="A1:N1"/>
    <mergeCell ref="A2:D2"/>
    <mergeCell ref="E2:H2"/>
    <mergeCell ref="I2:N2"/>
    <mergeCell ref="A3:D4"/>
    <mergeCell ref="E3:H4"/>
    <mergeCell ref="I3:N4"/>
  </mergeCells>
  <conditionalFormatting sqref="C49:N49 C51:N51 C53:N53 C55:N55 C57:N57 C59:N59 C63:N63">
    <cfRule type="cellIs" dxfId="9" priority="4" stopIfTrue="1" operator="equal">
      <formula>"x"</formula>
    </cfRule>
  </conditionalFormatting>
  <conditionalFormatting sqref="C50:N50 C52:N52 C54:N54 C56:N56 C58:N58 C60:N60 C64:N64">
    <cfRule type="cellIs" dxfId="8" priority="5" stopIfTrue="1" operator="equal">
      <formula>"x"</formula>
    </cfRule>
  </conditionalFormatting>
  <conditionalFormatting sqref="C61:N61">
    <cfRule type="cellIs" dxfId="7" priority="1" stopIfTrue="1" operator="equal">
      <formula>"x"</formula>
    </cfRule>
  </conditionalFormatting>
  <conditionalFormatting sqref="C62:N62">
    <cfRule type="cellIs" dxfId="6" priority="3"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49:N64"/>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65533"/>
  <sheetViews>
    <sheetView workbookViewId="0">
      <selection activeCell="O17" sqref="O17"/>
    </sheetView>
  </sheetViews>
  <sheetFormatPr defaultColWidth="9.140625" defaultRowHeight="15" x14ac:dyDescent="0.25"/>
  <cols>
    <col min="1" max="2" width="8.5703125" style="56" customWidth="1"/>
    <col min="3" max="13" width="6.5703125" style="56" customWidth="1"/>
    <col min="14" max="14" width="8.28515625" style="56" customWidth="1"/>
    <col min="15" max="15" width="45.5703125" style="56" customWidth="1"/>
    <col min="16" max="16" width="10" style="56" bestFit="1" customWidth="1"/>
    <col min="17" max="244" width="9.140625" style="56"/>
    <col min="245" max="245" width="14.140625" style="56" bestFit="1" customWidth="1"/>
    <col min="246" max="16384" width="9.140625" style="56"/>
  </cols>
  <sheetData>
    <row r="1" spans="1:14" ht="18" customHeight="1" thickBot="1" x14ac:dyDescent="0.3">
      <c r="A1" s="538" t="s">
        <v>191</v>
      </c>
      <c r="B1" s="538"/>
      <c r="C1" s="538"/>
      <c r="D1" s="538"/>
      <c r="E1" s="538"/>
      <c r="F1" s="538"/>
      <c r="G1" s="538"/>
      <c r="H1" s="538"/>
      <c r="I1" s="538"/>
      <c r="J1" s="538"/>
      <c r="K1" s="538"/>
      <c r="L1" s="538"/>
      <c r="M1" s="538"/>
      <c r="N1" s="538"/>
    </row>
    <row r="2" spans="1:14" s="57" customFormat="1" ht="12" thickBot="1" x14ac:dyDescent="0.3">
      <c r="A2" s="539" t="s">
        <v>160</v>
      </c>
      <c r="B2" s="540"/>
      <c r="C2" s="540"/>
      <c r="D2" s="540"/>
      <c r="E2" s="540" t="s">
        <v>117</v>
      </c>
      <c r="F2" s="540"/>
      <c r="G2" s="540"/>
      <c r="H2" s="540"/>
      <c r="I2" s="540" t="s">
        <v>118</v>
      </c>
      <c r="J2" s="540"/>
      <c r="K2" s="540"/>
      <c r="L2" s="540"/>
      <c r="M2" s="540"/>
      <c r="N2" s="541"/>
    </row>
    <row r="3" spans="1:14" s="57" customFormat="1" ht="11.25" x14ac:dyDescent="0.25">
      <c r="A3" s="542" t="s">
        <v>52</v>
      </c>
      <c r="B3" s="543"/>
      <c r="C3" s="543"/>
      <c r="D3" s="543"/>
      <c r="E3" s="543" t="s">
        <v>52</v>
      </c>
      <c r="F3" s="543"/>
      <c r="G3" s="543"/>
      <c r="H3" s="543"/>
      <c r="I3" s="546" t="s">
        <v>52</v>
      </c>
      <c r="J3" s="547"/>
      <c r="K3" s="547"/>
      <c r="L3" s="547"/>
      <c r="M3" s="547"/>
      <c r="N3" s="548"/>
    </row>
    <row r="4" spans="1:14" s="57" customFormat="1" ht="11.25" x14ac:dyDescent="0.25">
      <c r="A4" s="544"/>
      <c r="B4" s="545"/>
      <c r="C4" s="545"/>
      <c r="D4" s="545"/>
      <c r="E4" s="545"/>
      <c r="F4" s="545"/>
      <c r="G4" s="545"/>
      <c r="H4" s="545"/>
      <c r="I4" s="549"/>
      <c r="J4" s="550"/>
      <c r="K4" s="550"/>
      <c r="L4" s="550"/>
      <c r="M4" s="550"/>
      <c r="N4" s="551"/>
    </row>
    <row r="5" spans="1:14" s="57" customFormat="1" ht="27" customHeight="1" x14ac:dyDescent="0.25">
      <c r="A5" s="527" t="s">
        <v>119</v>
      </c>
      <c r="B5" s="528"/>
      <c r="C5" s="529"/>
      <c r="D5" s="529"/>
      <c r="E5" s="529"/>
      <c r="F5" s="529"/>
      <c r="G5" s="529"/>
      <c r="H5" s="529"/>
      <c r="I5" s="528" t="s">
        <v>2</v>
      </c>
      <c r="J5" s="528"/>
      <c r="K5" s="530">
        <v>1</v>
      </c>
      <c r="L5" s="530"/>
      <c r="M5" s="530"/>
      <c r="N5" s="531"/>
    </row>
    <row r="6" spans="1:14" ht="22.5" customHeight="1" x14ac:dyDescent="0.25">
      <c r="A6" s="532" t="s">
        <v>120</v>
      </c>
      <c r="B6" s="533"/>
      <c r="C6" s="534"/>
      <c r="D6" s="534"/>
      <c r="E6" s="534"/>
      <c r="F6" s="534"/>
      <c r="G6" s="534"/>
      <c r="H6" s="534"/>
      <c r="I6" s="533" t="s">
        <v>1</v>
      </c>
      <c r="J6" s="533"/>
      <c r="K6" s="535">
        <v>10</v>
      </c>
      <c r="L6" s="536"/>
      <c r="M6" s="536"/>
      <c r="N6" s="537"/>
    </row>
    <row r="7" spans="1:14" ht="29.25" customHeight="1" x14ac:dyDescent="0.25">
      <c r="A7" s="557" t="s">
        <v>121</v>
      </c>
      <c r="B7" s="558"/>
      <c r="C7" s="559" t="s">
        <v>166</v>
      </c>
      <c r="D7" s="560"/>
      <c r="E7" s="560"/>
      <c r="F7" s="560"/>
      <c r="G7" s="560"/>
      <c r="H7" s="560"/>
      <c r="I7" s="560"/>
      <c r="J7" s="560"/>
      <c r="K7" s="560"/>
      <c r="L7" s="560"/>
      <c r="M7" s="560"/>
      <c r="N7" s="561"/>
    </row>
    <row r="8" spans="1:14" ht="12.75" customHeight="1" x14ac:dyDescent="0.25">
      <c r="A8" s="58"/>
      <c r="B8" s="59"/>
      <c r="C8" s="166" t="s">
        <v>167</v>
      </c>
      <c r="D8" s="167"/>
      <c r="E8" s="167"/>
      <c r="F8" s="167"/>
      <c r="G8" s="167"/>
      <c r="H8" s="167"/>
      <c r="I8" s="167"/>
      <c r="J8" s="167"/>
      <c r="K8" s="167"/>
      <c r="L8" s="167"/>
      <c r="M8" s="167"/>
      <c r="N8" s="168"/>
    </row>
    <row r="9" spans="1:14" ht="12.75" customHeight="1" x14ac:dyDescent="0.25">
      <c r="A9" s="60"/>
      <c r="B9" s="61"/>
      <c r="C9" s="166"/>
      <c r="D9" s="167"/>
      <c r="E9" s="167"/>
      <c r="F9" s="167"/>
      <c r="G9" s="167"/>
      <c r="H9" s="167"/>
      <c r="I9" s="167"/>
      <c r="J9" s="167"/>
      <c r="K9" s="167"/>
      <c r="L9" s="167"/>
      <c r="M9" s="167"/>
      <c r="N9" s="168"/>
    </row>
    <row r="10" spans="1:14" ht="12.75" customHeight="1" x14ac:dyDescent="0.25">
      <c r="A10" s="562" t="s">
        <v>122</v>
      </c>
      <c r="B10" s="563"/>
      <c r="C10" s="166"/>
      <c r="D10" s="167"/>
      <c r="E10" s="167"/>
      <c r="F10" s="167"/>
      <c r="G10" s="167"/>
      <c r="H10" s="167"/>
      <c r="I10" s="167"/>
      <c r="J10" s="167"/>
      <c r="K10" s="167"/>
      <c r="L10" s="167"/>
      <c r="M10" s="167"/>
      <c r="N10" s="168"/>
    </row>
    <row r="11" spans="1:14" ht="12.75" customHeight="1" x14ac:dyDescent="0.25">
      <c r="A11" s="562"/>
      <c r="B11" s="563"/>
      <c r="C11" s="166"/>
      <c r="D11" s="167"/>
      <c r="E11" s="167"/>
      <c r="F11" s="167"/>
      <c r="G11" s="167"/>
      <c r="H11" s="167"/>
      <c r="I11" s="167"/>
      <c r="J11" s="167"/>
      <c r="K11" s="167"/>
      <c r="L11" s="167"/>
      <c r="M11" s="167"/>
      <c r="N11" s="168"/>
    </row>
    <row r="12" spans="1:14" ht="14.25" customHeight="1" x14ac:dyDescent="0.25">
      <c r="A12" s="562"/>
      <c r="B12" s="563"/>
      <c r="C12" s="166"/>
      <c r="D12" s="167"/>
      <c r="E12" s="167"/>
      <c r="F12" s="167"/>
      <c r="G12" s="167"/>
      <c r="H12" s="167"/>
      <c r="I12" s="167"/>
      <c r="J12" s="167"/>
      <c r="K12" s="167"/>
      <c r="L12" s="167"/>
      <c r="M12" s="167"/>
      <c r="N12" s="168"/>
    </row>
    <row r="13" spans="1:14" ht="12.75" customHeight="1" x14ac:dyDescent="0.25">
      <c r="A13" s="562"/>
      <c r="B13" s="563"/>
      <c r="C13" s="166"/>
      <c r="D13" s="167"/>
      <c r="E13" s="167"/>
      <c r="F13" s="167"/>
      <c r="G13" s="167"/>
      <c r="H13" s="167"/>
      <c r="I13" s="167"/>
      <c r="J13" s="167"/>
      <c r="K13" s="167"/>
      <c r="L13" s="167"/>
      <c r="M13" s="167"/>
      <c r="N13" s="168"/>
    </row>
    <row r="14" spans="1:14" ht="12.75" customHeight="1" x14ac:dyDescent="0.25">
      <c r="A14" s="562"/>
      <c r="B14" s="563"/>
      <c r="C14" s="166"/>
      <c r="D14" s="167"/>
      <c r="E14" s="167"/>
      <c r="F14" s="167"/>
      <c r="G14" s="167"/>
      <c r="H14" s="167"/>
      <c r="I14" s="167"/>
      <c r="J14" s="167"/>
      <c r="K14" s="167"/>
      <c r="L14" s="167"/>
      <c r="M14" s="167"/>
      <c r="N14" s="168"/>
    </row>
    <row r="15" spans="1:14" ht="12.6" customHeight="1" x14ac:dyDescent="0.25">
      <c r="A15" s="562"/>
      <c r="B15" s="563"/>
      <c r="C15" s="166"/>
      <c r="D15" s="167"/>
      <c r="E15" s="167"/>
      <c r="F15" s="167"/>
      <c r="G15" s="167"/>
      <c r="H15" s="167"/>
      <c r="I15" s="167"/>
      <c r="J15" s="167"/>
      <c r="K15" s="167"/>
      <c r="L15" s="167"/>
      <c r="M15" s="167"/>
      <c r="N15" s="168"/>
    </row>
    <row r="16" spans="1:14" ht="12.6" customHeight="1" x14ac:dyDescent="0.25">
      <c r="A16" s="562"/>
      <c r="B16" s="563"/>
      <c r="C16" s="166"/>
      <c r="D16" s="167"/>
      <c r="E16" s="167"/>
      <c r="F16" s="167"/>
      <c r="G16" s="167"/>
      <c r="H16" s="167"/>
      <c r="I16" s="167"/>
      <c r="J16" s="167"/>
      <c r="K16" s="167"/>
      <c r="L16" s="167"/>
      <c r="M16" s="167"/>
      <c r="N16" s="168"/>
    </row>
    <row r="17" spans="1:14" ht="12.6" customHeight="1" x14ac:dyDescent="0.25">
      <c r="A17" s="562"/>
      <c r="B17" s="563"/>
      <c r="C17" s="166"/>
      <c r="D17" s="167"/>
      <c r="E17" s="167"/>
      <c r="F17" s="167"/>
      <c r="G17" s="167"/>
      <c r="H17" s="167"/>
      <c r="I17" s="167"/>
      <c r="J17" s="167"/>
      <c r="K17" s="167"/>
      <c r="L17" s="167"/>
      <c r="M17" s="167"/>
      <c r="N17" s="168"/>
    </row>
    <row r="18" spans="1:14" ht="15.75" customHeight="1" x14ac:dyDescent="0.25">
      <c r="A18" s="564"/>
      <c r="B18" s="565"/>
      <c r="C18" s="169"/>
      <c r="D18" s="170"/>
      <c r="E18" s="170"/>
      <c r="F18" s="170"/>
      <c r="G18" s="170"/>
      <c r="H18" s="170"/>
      <c r="I18" s="170"/>
      <c r="J18" s="170"/>
      <c r="K18" s="170"/>
      <c r="L18" s="170"/>
      <c r="M18" s="170"/>
      <c r="N18" s="171"/>
    </row>
    <row r="19" spans="1:14" ht="12.75" customHeight="1" x14ac:dyDescent="0.25">
      <c r="A19" s="62"/>
      <c r="B19" s="22"/>
      <c r="C19" s="566" t="s">
        <v>123</v>
      </c>
      <c r="D19" s="567"/>
      <c r="E19" s="567"/>
      <c r="F19" s="567"/>
      <c r="G19" s="567"/>
      <c r="H19" s="568"/>
      <c r="I19" s="572">
        <v>2021</v>
      </c>
      <c r="J19" s="573"/>
      <c r="K19" s="572">
        <v>2022</v>
      </c>
      <c r="L19" s="573"/>
      <c r="M19" s="574">
        <v>2023</v>
      </c>
      <c r="N19" s="575"/>
    </row>
    <row r="20" spans="1:14" ht="12.75" customHeight="1" x14ac:dyDescent="0.25">
      <c r="A20" s="62"/>
      <c r="B20" s="22"/>
      <c r="C20" s="569"/>
      <c r="D20" s="570"/>
      <c r="E20" s="570"/>
      <c r="F20" s="570"/>
      <c r="G20" s="570"/>
      <c r="H20" s="571"/>
      <c r="I20" s="552" t="s">
        <v>50</v>
      </c>
      <c r="J20" s="552"/>
      <c r="K20" s="552"/>
      <c r="L20" s="552"/>
      <c r="M20" s="552"/>
      <c r="N20" s="553"/>
    </row>
    <row r="21" spans="1:14" ht="18.75" customHeight="1" x14ac:dyDescent="0.25">
      <c r="A21" s="554" t="s">
        <v>124</v>
      </c>
      <c r="B21" s="555"/>
      <c r="C21" s="555"/>
      <c r="D21" s="555"/>
      <c r="E21" s="555"/>
      <c r="F21" s="555"/>
      <c r="G21" s="555"/>
      <c r="H21" s="555"/>
      <c r="I21" s="555"/>
      <c r="J21" s="555"/>
      <c r="K21" s="555"/>
      <c r="L21" s="555"/>
      <c r="M21" s="555"/>
      <c r="N21" s="556"/>
    </row>
    <row r="22" spans="1:14" ht="57" customHeight="1" x14ac:dyDescent="0.25">
      <c r="A22" s="63">
        <f>IF(B22&lt;&gt;"",1,"")</f>
        <v>1</v>
      </c>
      <c r="B22" s="147" t="s">
        <v>168</v>
      </c>
      <c r="C22" s="148"/>
      <c r="D22" s="148"/>
      <c r="E22" s="148"/>
      <c r="F22" s="148"/>
      <c r="G22" s="149"/>
      <c r="H22" s="64">
        <v>6</v>
      </c>
      <c r="I22" s="147" t="s">
        <v>169</v>
      </c>
      <c r="J22" s="148"/>
      <c r="K22" s="148"/>
      <c r="L22" s="148"/>
      <c r="M22" s="148"/>
      <c r="N22" s="149"/>
    </row>
    <row r="23" spans="1:14" ht="34.15" customHeight="1" x14ac:dyDescent="0.25">
      <c r="A23" s="65">
        <v>2</v>
      </c>
      <c r="B23" s="147" t="s">
        <v>170</v>
      </c>
      <c r="C23" s="148"/>
      <c r="D23" s="148"/>
      <c r="E23" s="148"/>
      <c r="F23" s="148"/>
      <c r="G23" s="149"/>
      <c r="H23" s="66">
        <v>7</v>
      </c>
      <c r="I23" s="147" t="s">
        <v>171</v>
      </c>
      <c r="J23" s="148"/>
      <c r="K23" s="148"/>
      <c r="L23" s="148"/>
      <c r="M23" s="148"/>
      <c r="N23" s="149"/>
    </row>
    <row r="24" spans="1:14" ht="66.599999999999994" customHeight="1" x14ac:dyDescent="0.25">
      <c r="A24" s="65">
        <v>3</v>
      </c>
      <c r="B24" s="147" t="s">
        <v>172</v>
      </c>
      <c r="C24" s="148"/>
      <c r="D24" s="148"/>
      <c r="E24" s="148"/>
      <c r="F24" s="148"/>
      <c r="G24" s="149"/>
      <c r="H24" s="66">
        <v>8</v>
      </c>
      <c r="I24" s="147" t="s">
        <v>173</v>
      </c>
      <c r="J24" s="148"/>
      <c r="K24" s="148"/>
      <c r="L24" s="148"/>
      <c r="M24" s="148"/>
      <c r="N24" s="149"/>
    </row>
    <row r="25" spans="1:14" ht="50.45" customHeight="1" x14ac:dyDescent="0.25">
      <c r="A25" s="67">
        <v>4</v>
      </c>
      <c r="B25" s="147" t="s">
        <v>174</v>
      </c>
      <c r="C25" s="148"/>
      <c r="D25" s="148"/>
      <c r="E25" s="148"/>
      <c r="F25" s="148"/>
      <c r="G25" s="149"/>
      <c r="H25" s="68">
        <f>IF(I25&lt;&gt;"",H24+1,"")</f>
        <v>9</v>
      </c>
      <c r="I25" s="147" t="s">
        <v>175</v>
      </c>
      <c r="J25" s="148"/>
      <c r="K25" s="148"/>
      <c r="L25" s="148"/>
      <c r="M25" s="148"/>
      <c r="N25" s="149"/>
    </row>
    <row r="26" spans="1:14" ht="35.25" customHeight="1" thickBot="1" x14ac:dyDescent="0.3">
      <c r="A26" s="67">
        <v>5</v>
      </c>
      <c r="B26" s="147" t="s">
        <v>176</v>
      </c>
      <c r="C26" s="148"/>
      <c r="D26" s="148"/>
      <c r="E26" s="148"/>
      <c r="F26" s="148"/>
      <c r="G26" s="149"/>
      <c r="H26" s="68">
        <f>IF(I26&lt;&gt;"",H25+1,"")</f>
        <v>10</v>
      </c>
      <c r="I26" s="147" t="s">
        <v>177</v>
      </c>
      <c r="J26" s="148"/>
      <c r="K26" s="148"/>
      <c r="L26" s="148"/>
      <c r="M26" s="148"/>
      <c r="N26" s="149"/>
    </row>
    <row r="27" spans="1:14" x14ac:dyDescent="0.25">
      <c r="A27" s="576" t="s">
        <v>10</v>
      </c>
      <c r="B27" s="577"/>
      <c r="C27" s="577"/>
      <c r="D27" s="577"/>
      <c r="E27" s="577"/>
      <c r="F27" s="577"/>
      <c r="G27" s="577"/>
      <c r="H27" s="577"/>
      <c r="I27" s="577"/>
      <c r="J27" s="577"/>
      <c r="K27" s="577"/>
      <c r="L27" s="577"/>
      <c r="M27" s="577"/>
      <c r="N27" s="578"/>
    </row>
    <row r="28" spans="1:14" ht="14.25" customHeight="1" x14ac:dyDescent="0.25">
      <c r="A28" s="198" t="s">
        <v>161</v>
      </c>
      <c r="B28" s="199"/>
      <c r="C28" s="199"/>
      <c r="D28" s="199"/>
      <c r="E28" s="199"/>
      <c r="F28" s="199"/>
      <c r="G28" s="192" t="s">
        <v>126</v>
      </c>
      <c r="H28" s="193"/>
      <c r="I28" s="192" t="s">
        <v>125</v>
      </c>
      <c r="J28" s="193"/>
      <c r="K28" s="192" t="s">
        <v>17</v>
      </c>
      <c r="L28" s="193"/>
      <c r="M28" s="80">
        <v>2022</v>
      </c>
      <c r="N28" s="81">
        <v>2023</v>
      </c>
    </row>
    <row r="29" spans="1:14" ht="25.5" customHeight="1" x14ac:dyDescent="0.25">
      <c r="A29" s="174" t="s">
        <v>178</v>
      </c>
      <c r="B29" s="175"/>
      <c r="C29" s="175"/>
      <c r="D29" s="175"/>
      <c r="E29" s="175"/>
      <c r="F29" s="176"/>
      <c r="G29" s="131"/>
      <c r="H29" s="132"/>
      <c r="I29" s="172"/>
      <c r="J29" s="173"/>
      <c r="K29" s="131"/>
      <c r="L29" s="132"/>
      <c r="M29" s="82"/>
      <c r="N29" s="83"/>
    </row>
    <row r="30" spans="1:14" ht="25.5" customHeight="1" x14ac:dyDescent="0.25">
      <c r="A30" s="174" t="s">
        <v>179</v>
      </c>
      <c r="B30" s="175"/>
      <c r="C30" s="175"/>
      <c r="D30" s="175"/>
      <c r="E30" s="175"/>
      <c r="F30" s="176"/>
      <c r="G30" s="131"/>
      <c r="H30" s="132"/>
      <c r="I30" s="172"/>
      <c r="J30" s="173"/>
      <c r="K30" s="131"/>
      <c r="L30" s="132"/>
      <c r="M30" s="82"/>
      <c r="N30" s="83"/>
    </row>
    <row r="31" spans="1:14" ht="37.15" customHeight="1" x14ac:dyDescent="0.25">
      <c r="A31" s="174" t="s">
        <v>180</v>
      </c>
      <c r="B31" s="175"/>
      <c r="C31" s="175"/>
      <c r="D31" s="175"/>
      <c r="E31" s="175"/>
      <c r="F31" s="176"/>
      <c r="G31" s="131"/>
      <c r="H31" s="132"/>
      <c r="I31" s="172"/>
      <c r="J31" s="173"/>
      <c r="K31" s="131"/>
      <c r="L31" s="132"/>
      <c r="M31" s="82"/>
      <c r="N31" s="83"/>
    </row>
    <row r="32" spans="1:14" ht="15.75" customHeight="1" x14ac:dyDescent="0.25">
      <c r="A32" s="174" t="s">
        <v>181</v>
      </c>
      <c r="B32" s="175"/>
      <c r="C32" s="175"/>
      <c r="D32" s="175"/>
      <c r="E32" s="175"/>
      <c r="F32" s="176"/>
      <c r="G32" s="131"/>
      <c r="H32" s="132"/>
      <c r="I32" s="172"/>
      <c r="J32" s="173"/>
      <c r="K32" s="131"/>
      <c r="L32" s="132"/>
      <c r="M32" s="82"/>
      <c r="N32" s="83"/>
    </row>
    <row r="33" spans="1:14" ht="43.9" customHeight="1" x14ac:dyDescent="0.25">
      <c r="A33" s="174" t="s">
        <v>182</v>
      </c>
      <c r="B33" s="175"/>
      <c r="C33" s="175"/>
      <c r="D33" s="175"/>
      <c r="E33" s="175"/>
      <c r="F33" s="176"/>
      <c r="G33" s="131"/>
      <c r="H33" s="132"/>
      <c r="I33" s="172"/>
      <c r="J33" s="173"/>
      <c r="K33" s="131"/>
      <c r="L33" s="132"/>
      <c r="M33" s="82"/>
      <c r="N33" s="83"/>
    </row>
    <row r="34" spans="1:14" ht="20.45" customHeight="1" x14ac:dyDescent="0.25">
      <c r="A34" s="174" t="s">
        <v>183</v>
      </c>
      <c r="B34" s="175"/>
      <c r="C34" s="175"/>
      <c r="D34" s="175"/>
      <c r="E34" s="175"/>
      <c r="F34" s="176"/>
      <c r="G34" s="131"/>
      <c r="H34" s="132"/>
      <c r="I34" s="172"/>
      <c r="J34" s="173"/>
      <c r="K34" s="131"/>
      <c r="L34" s="132"/>
      <c r="M34" s="82"/>
      <c r="N34" s="83"/>
    </row>
    <row r="35" spans="1:14" ht="18" customHeight="1" x14ac:dyDescent="0.25">
      <c r="A35" s="174" t="s">
        <v>184</v>
      </c>
      <c r="B35" s="175"/>
      <c r="C35" s="175"/>
      <c r="D35" s="175"/>
      <c r="E35" s="175"/>
      <c r="F35" s="176"/>
      <c r="G35" s="131"/>
      <c r="H35" s="132"/>
      <c r="I35" s="172"/>
      <c r="J35" s="173"/>
      <c r="K35" s="131"/>
      <c r="L35" s="132"/>
      <c r="M35" s="82"/>
      <c r="N35" s="83"/>
    </row>
    <row r="36" spans="1:14" ht="22.15" customHeight="1" x14ac:dyDescent="0.25">
      <c r="A36" s="666" t="s">
        <v>185</v>
      </c>
      <c r="B36" s="667"/>
      <c r="C36" s="667"/>
      <c r="D36" s="667"/>
      <c r="E36" s="667"/>
      <c r="F36" s="668"/>
      <c r="G36" s="131"/>
      <c r="H36" s="132"/>
      <c r="I36" s="172"/>
      <c r="J36" s="173"/>
      <c r="K36" s="131"/>
      <c r="L36" s="132"/>
      <c r="M36" s="82"/>
      <c r="N36" s="83"/>
    </row>
    <row r="37" spans="1:14" x14ac:dyDescent="0.25">
      <c r="A37" s="198" t="s">
        <v>162</v>
      </c>
      <c r="B37" s="199"/>
      <c r="C37" s="199"/>
      <c r="D37" s="199"/>
      <c r="E37" s="199"/>
      <c r="F37" s="199"/>
      <c r="G37" s="192" t="s">
        <v>126</v>
      </c>
      <c r="H37" s="193"/>
      <c r="I37" s="192" t="s">
        <v>125</v>
      </c>
      <c r="J37" s="193"/>
      <c r="K37" s="192" t="s">
        <v>17</v>
      </c>
      <c r="L37" s="193"/>
      <c r="M37" s="80">
        <v>2022</v>
      </c>
      <c r="N37" s="81">
        <v>2023</v>
      </c>
    </row>
    <row r="38" spans="1:14" x14ac:dyDescent="0.25">
      <c r="A38" s="215" t="s">
        <v>163</v>
      </c>
      <c r="B38" s="216"/>
      <c r="C38" s="216"/>
      <c r="D38" s="216"/>
      <c r="E38" s="216"/>
      <c r="F38" s="217"/>
      <c r="G38" s="218">
        <v>1</v>
      </c>
      <c r="H38" s="195"/>
      <c r="I38" s="224"/>
      <c r="J38" s="225"/>
      <c r="K38" s="194"/>
      <c r="L38" s="195"/>
      <c r="M38" s="84"/>
      <c r="N38" s="85"/>
    </row>
    <row r="39" spans="1:14" x14ac:dyDescent="0.25">
      <c r="A39" s="128"/>
      <c r="B39" s="129"/>
      <c r="C39" s="129"/>
      <c r="D39" s="129"/>
      <c r="E39" s="129"/>
      <c r="F39" s="130"/>
      <c r="G39" s="131"/>
      <c r="H39" s="132"/>
      <c r="I39" s="172"/>
      <c r="J39" s="173"/>
      <c r="K39" s="131"/>
      <c r="L39" s="132"/>
      <c r="M39" s="82"/>
      <c r="N39" s="83"/>
    </row>
    <row r="40" spans="1:14" x14ac:dyDescent="0.25">
      <c r="A40" s="128"/>
      <c r="B40" s="129"/>
      <c r="C40" s="129"/>
      <c r="D40" s="129"/>
      <c r="E40" s="129"/>
      <c r="F40" s="130"/>
      <c r="G40" s="131"/>
      <c r="H40" s="132"/>
      <c r="I40" s="172"/>
      <c r="J40" s="173"/>
      <c r="K40" s="131"/>
      <c r="L40" s="132"/>
      <c r="M40" s="82"/>
      <c r="N40" s="83"/>
    </row>
    <row r="41" spans="1:14" x14ac:dyDescent="0.25">
      <c r="A41" s="198" t="s">
        <v>164</v>
      </c>
      <c r="B41" s="199"/>
      <c r="C41" s="199"/>
      <c r="D41" s="199"/>
      <c r="E41" s="199"/>
      <c r="F41" s="199"/>
      <c r="G41" s="192" t="s">
        <v>126</v>
      </c>
      <c r="H41" s="193"/>
      <c r="I41" s="192" t="s">
        <v>125</v>
      </c>
      <c r="J41" s="193"/>
      <c r="K41" s="192" t="s">
        <v>17</v>
      </c>
      <c r="L41" s="193"/>
      <c r="M41" s="80">
        <v>2022</v>
      </c>
      <c r="N41" s="81">
        <v>2023</v>
      </c>
    </row>
    <row r="42" spans="1:14" ht="24.6" customHeight="1" x14ac:dyDescent="0.25">
      <c r="A42" s="174"/>
      <c r="B42" s="175"/>
      <c r="C42" s="175"/>
      <c r="D42" s="175"/>
      <c r="E42" s="175"/>
      <c r="F42" s="176"/>
      <c r="G42" s="581"/>
      <c r="H42" s="582"/>
      <c r="I42" s="172"/>
      <c r="J42" s="173"/>
      <c r="K42" s="131"/>
      <c r="L42" s="132"/>
      <c r="M42" s="82"/>
      <c r="N42" s="83"/>
    </row>
    <row r="43" spans="1:14" ht="24.6" customHeight="1" x14ac:dyDescent="0.25">
      <c r="A43" s="174"/>
      <c r="B43" s="175"/>
      <c r="C43" s="175"/>
      <c r="D43" s="175"/>
      <c r="E43" s="175"/>
      <c r="F43" s="176"/>
      <c r="G43" s="581"/>
      <c r="H43" s="582"/>
      <c r="I43" s="172"/>
      <c r="J43" s="173"/>
      <c r="K43" s="131"/>
      <c r="L43" s="132"/>
      <c r="M43" s="82"/>
      <c r="N43" s="83"/>
    </row>
    <row r="44" spans="1:14" x14ac:dyDescent="0.25">
      <c r="A44" s="198" t="s">
        <v>165</v>
      </c>
      <c r="B44" s="199"/>
      <c r="C44" s="199"/>
      <c r="D44" s="199"/>
      <c r="E44" s="199"/>
      <c r="F44" s="199"/>
      <c r="G44" s="192" t="s">
        <v>126</v>
      </c>
      <c r="H44" s="193"/>
      <c r="I44" s="192" t="s">
        <v>125</v>
      </c>
      <c r="J44" s="193"/>
      <c r="K44" s="192" t="s">
        <v>17</v>
      </c>
      <c r="L44" s="193"/>
      <c r="M44" s="80">
        <v>2022</v>
      </c>
      <c r="N44" s="81">
        <v>2023</v>
      </c>
    </row>
    <row r="45" spans="1:14" ht="14.25" customHeight="1" x14ac:dyDescent="0.25">
      <c r="A45" s="174"/>
      <c r="B45" s="175"/>
      <c r="C45" s="175"/>
      <c r="D45" s="175"/>
      <c r="E45" s="175"/>
      <c r="F45" s="176"/>
      <c r="G45" s="590"/>
      <c r="H45" s="132"/>
      <c r="I45" s="172"/>
      <c r="J45" s="173"/>
      <c r="K45" s="131"/>
      <c r="L45" s="132"/>
      <c r="M45" s="82"/>
      <c r="N45" s="83"/>
    </row>
    <row r="46" spans="1:14" x14ac:dyDescent="0.25">
      <c r="A46" s="174"/>
      <c r="B46" s="175"/>
      <c r="C46" s="175"/>
      <c r="D46" s="175"/>
      <c r="E46" s="175"/>
      <c r="F46" s="176"/>
      <c r="G46" s="131"/>
      <c r="H46" s="132"/>
      <c r="I46" s="172"/>
      <c r="J46" s="173"/>
      <c r="K46" s="131"/>
      <c r="L46" s="132"/>
      <c r="M46" s="82"/>
      <c r="N46" s="83"/>
    </row>
    <row r="47" spans="1:14" ht="15.75" thickBot="1" x14ac:dyDescent="0.3">
      <c r="A47" s="591"/>
      <c r="B47" s="592"/>
      <c r="C47" s="592"/>
      <c r="D47" s="592"/>
      <c r="E47" s="592"/>
      <c r="F47" s="593"/>
      <c r="G47" s="594"/>
      <c r="H47" s="595"/>
      <c r="I47" s="596"/>
      <c r="J47" s="593"/>
      <c r="K47" s="594"/>
      <c r="L47" s="595"/>
      <c r="M47" s="86"/>
      <c r="N47" s="87"/>
    </row>
    <row r="49" spans="1:14" x14ac:dyDescent="0.25">
      <c r="A49" s="583" t="s">
        <v>19</v>
      </c>
      <c r="B49" s="584"/>
      <c r="C49" s="584"/>
      <c r="D49" s="584"/>
      <c r="E49" s="584"/>
      <c r="F49" s="584"/>
      <c r="G49" s="584"/>
      <c r="H49" s="584"/>
      <c r="I49" s="584"/>
      <c r="J49" s="584"/>
      <c r="K49" s="584"/>
      <c r="L49" s="584"/>
      <c r="M49" s="584"/>
      <c r="N49" s="585"/>
    </row>
    <row r="50" spans="1:14" ht="39.75" customHeight="1" thickBot="1" x14ac:dyDescent="0.3">
      <c r="A50" s="558" t="s">
        <v>20</v>
      </c>
      <c r="B50" s="558"/>
      <c r="C50" s="69" t="s">
        <v>21</v>
      </c>
      <c r="D50" s="69" t="s">
        <v>22</v>
      </c>
      <c r="E50" s="69" t="s">
        <v>23</v>
      </c>
      <c r="F50" s="69" t="s">
        <v>24</v>
      </c>
      <c r="G50" s="69" t="s">
        <v>25</v>
      </c>
      <c r="H50" s="69" t="s">
        <v>26</v>
      </c>
      <c r="I50" s="69" t="s">
        <v>27</v>
      </c>
      <c r="J50" s="69" t="s">
        <v>28</v>
      </c>
      <c r="K50" s="69" t="s">
        <v>29</v>
      </c>
      <c r="L50" s="69" t="s">
        <v>30</v>
      </c>
      <c r="M50" s="69" t="s">
        <v>31</v>
      </c>
      <c r="N50" s="69" t="s">
        <v>32</v>
      </c>
    </row>
    <row r="51" spans="1:14" ht="12" customHeight="1" x14ac:dyDescent="0.25">
      <c r="A51" s="586">
        <f>IF(A22&gt;0,A22,"")</f>
        <v>1</v>
      </c>
      <c r="B51" s="587"/>
      <c r="C51" s="72" t="s">
        <v>50</v>
      </c>
      <c r="D51" s="72" t="s">
        <v>50</v>
      </c>
      <c r="E51" s="72" t="s">
        <v>50</v>
      </c>
      <c r="F51" s="72" t="s">
        <v>50</v>
      </c>
      <c r="G51" s="72" t="s">
        <v>50</v>
      </c>
      <c r="H51" s="72" t="s">
        <v>50</v>
      </c>
      <c r="I51" s="72"/>
      <c r="J51" s="73"/>
      <c r="K51" s="73"/>
      <c r="L51" s="73"/>
      <c r="M51" s="71"/>
      <c r="N51" s="71"/>
    </row>
    <row r="52" spans="1:14" ht="12" customHeight="1" thickBot="1" x14ac:dyDescent="0.3">
      <c r="A52" s="588"/>
      <c r="B52" s="589"/>
      <c r="C52" s="74"/>
      <c r="D52" s="74"/>
      <c r="E52" s="74"/>
      <c r="F52" s="74"/>
      <c r="G52" s="74"/>
      <c r="H52" s="74"/>
      <c r="I52" s="74"/>
      <c r="J52" s="74"/>
      <c r="K52" s="74"/>
      <c r="L52" s="74"/>
      <c r="M52" s="74"/>
      <c r="N52" s="74"/>
    </row>
    <row r="53" spans="1:14" ht="12" customHeight="1" x14ac:dyDescent="0.25">
      <c r="A53" s="586">
        <f>IF(A23&gt;0,A23,"")</f>
        <v>2</v>
      </c>
      <c r="B53" s="587"/>
      <c r="C53" s="72"/>
      <c r="D53" s="72" t="s">
        <v>50</v>
      </c>
      <c r="E53" s="72" t="s">
        <v>50</v>
      </c>
      <c r="F53" s="72" t="s">
        <v>50</v>
      </c>
      <c r="G53" s="72" t="s">
        <v>50</v>
      </c>
      <c r="H53" s="72" t="s">
        <v>50</v>
      </c>
      <c r="I53" s="72" t="s">
        <v>50</v>
      </c>
      <c r="J53" s="73"/>
      <c r="K53" s="73"/>
      <c r="L53" s="73" t="s">
        <v>50</v>
      </c>
      <c r="M53" s="71" t="s">
        <v>50</v>
      </c>
      <c r="N53" s="71" t="s">
        <v>50</v>
      </c>
    </row>
    <row r="54" spans="1:14" ht="12" customHeight="1" thickBot="1" x14ac:dyDescent="0.3">
      <c r="A54" s="588"/>
      <c r="B54" s="589"/>
      <c r="C54" s="74"/>
      <c r="D54" s="74"/>
      <c r="E54" s="74"/>
      <c r="F54" s="74"/>
      <c r="G54" s="74"/>
      <c r="H54" s="74"/>
      <c r="I54" s="74"/>
      <c r="J54" s="74"/>
      <c r="K54" s="74"/>
      <c r="L54" s="74"/>
      <c r="M54" s="74"/>
      <c r="N54" s="74"/>
    </row>
    <row r="55" spans="1:14" ht="12" customHeight="1" x14ac:dyDescent="0.25">
      <c r="A55" s="586">
        <f>IF(A24&gt;0,A24,"")</f>
        <v>3</v>
      </c>
      <c r="B55" s="587"/>
      <c r="C55" s="72" t="s">
        <v>50</v>
      </c>
      <c r="D55" s="72" t="s">
        <v>50</v>
      </c>
      <c r="E55" s="72" t="s">
        <v>50</v>
      </c>
      <c r="F55" s="72" t="s">
        <v>50</v>
      </c>
      <c r="G55" s="72" t="s">
        <v>50</v>
      </c>
      <c r="H55" s="72" t="s">
        <v>50</v>
      </c>
      <c r="I55" s="72" t="s">
        <v>50</v>
      </c>
      <c r="J55" s="72" t="s">
        <v>50</v>
      </c>
      <c r="K55" s="72" t="s">
        <v>50</v>
      </c>
      <c r="L55" s="72" t="s">
        <v>50</v>
      </c>
      <c r="M55" s="72" t="s">
        <v>50</v>
      </c>
      <c r="N55" s="72" t="s">
        <v>50</v>
      </c>
    </row>
    <row r="56" spans="1:14" ht="12" customHeight="1" thickBot="1" x14ac:dyDescent="0.3">
      <c r="A56" s="588"/>
      <c r="B56" s="589"/>
      <c r="C56" s="74"/>
      <c r="D56" s="74"/>
      <c r="E56" s="74"/>
      <c r="F56" s="74"/>
      <c r="G56" s="74"/>
      <c r="H56" s="74"/>
      <c r="I56" s="74"/>
      <c r="J56" s="74"/>
      <c r="K56" s="74"/>
      <c r="L56" s="74"/>
      <c r="M56" s="74"/>
      <c r="N56" s="74"/>
    </row>
    <row r="57" spans="1:14" ht="12" customHeight="1" x14ac:dyDescent="0.25">
      <c r="A57" s="586">
        <f>IF(A25&gt;0,A25,"")</f>
        <v>4</v>
      </c>
      <c r="B57" s="587"/>
      <c r="C57" s="72" t="s">
        <v>50</v>
      </c>
      <c r="D57" s="72" t="s">
        <v>50</v>
      </c>
      <c r="E57" s="72" t="s">
        <v>50</v>
      </c>
      <c r="F57" s="72" t="s">
        <v>50</v>
      </c>
      <c r="G57" s="72" t="s">
        <v>50</v>
      </c>
      <c r="H57" s="72" t="s">
        <v>50</v>
      </c>
      <c r="I57" s="72" t="s">
        <v>50</v>
      </c>
      <c r="J57" s="72" t="s">
        <v>50</v>
      </c>
      <c r="K57" s="72" t="s">
        <v>50</v>
      </c>
      <c r="L57" s="72" t="s">
        <v>50</v>
      </c>
      <c r="M57" s="72" t="s">
        <v>50</v>
      </c>
      <c r="N57" s="72" t="s">
        <v>50</v>
      </c>
    </row>
    <row r="58" spans="1:14" ht="12" customHeight="1" thickBot="1" x14ac:dyDescent="0.3">
      <c r="A58" s="588"/>
      <c r="B58" s="589"/>
      <c r="C58" s="74"/>
      <c r="D58" s="74"/>
      <c r="E58" s="74"/>
      <c r="F58" s="74"/>
      <c r="G58" s="74"/>
      <c r="H58" s="74"/>
      <c r="I58" s="74"/>
      <c r="J58" s="74"/>
      <c r="K58" s="74"/>
      <c r="L58" s="74"/>
      <c r="M58" s="74"/>
      <c r="N58" s="74"/>
    </row>
    <row r="59" spans="1:14" ht="12" customHeight="1" x14ac:dyDescent="0.25">
      <c r="A59" s="586">
        <v>5</v>
      </c>
      <c r="B59" s="587"/>
      <c r="C59" s="72" t="s">
        <v>50</v>
      </c>
      <c r="D59" s="72" t="s">
        <v>50</v>
      </c>
      <c r="E59" s="72" t="s">
        <v>50</v>
      </c>
      <c r="F59" s="72" t="s">
        <v>50</v>
      </c>
      <c r="G59" s="72"/>
      <c r="H59" s="72"/>
      <c r="I59" s="72"/>
      <c r="J59" s="73"/>
      <c r="K59" s="73"/>
      <c r="L59" s="73"/>
      <c r="M59" s="71"/>
      <c r="N59" s="71"/>
    </row>
    <row r="60" spans="1:14" ht="12" customHeight="1" thickBot="1" x14ac:dyDescent="0.3">
      <c r="A60" s="588"/>
      <c r="B60" s="589"/>
      <c r="C60" s="74"/>
      <c r="D60" s="74"/>
      <c r="E60" s="74"/>
      <c r="F60" s="74"/>
      <c r="G60" s="74"/>
      <c r="H60" s="74"/>
      <c r="I60" s="74"/>
      <c r="J60" s="74"/>
      <c r="K60" s="74"/>
      <c r="L60" s="74"/>
      <c r="M60" s="74"/>
      <c r="N60" s="74"/>
    </row>
    <row r="61" spans="1:14" ht="12" customHeight="1" x14ac:dyDescent="0.25">
      <c r="A61" s="586">
        <f>IF(H22&gt;0,H22,"")</f>
        <v>6</v>
      </c>
      <c r="B61" s="587"/>
      <c r="C61" s="72" t="s">
        <v>50</v>
      </c>
      <c r="D61" s="72" t="s">
        <v>50</v>
      </c>
      <c r="E61" s="72" t="s">
        <v>50</v>
      </c>
      <c r="F61" s="72" t="s">
        <v>50</v>
      </c>
      <c r="G61" s="72" t="s">
        <v>50</v>
      </c>
      <c r="H61" s="72" t="s">
        <v>50</v>
      </c>
      <c r="I61" s="72" t="s">
        <v>50</v>
      </c>
      <c r="J61" s="72" t="s">
        <v>50</v>
      </c>
      <c r="K61" s="72" t="s">
        <v>50</v>
      </c>
      <c r="L61" s="72" t="s">
        <v>50</v>
      </c>
      <c r="M61" s="72" t="s">
        <v>50</v>
      </c>
      <c r="N61" s="72" t="s">
        <v>50</v>
      </c>
    </row>
    <row r="62" spans="1:14" ht="12" customHeight="1" thickBot="1" x14ac:dyDescent="0.3">
      <c r="A62" s="588"/>
      <c r="B62" s="589"/>
      <c r="C62" s="74"/>
      <c r="D62" s="74"/>
      <c r="E62" s="74"/>
      <c r="F62" s="74"/>
      <c r="G62" s="74"/>
      <c r="H62" s="74"/>
      <c r="I62" s="74"/>
      <c r="J62" s="74"/>
      <c r="K62" s="74"/>
      <c r="L62" s="74"/>
      <c r="M62" s="74"/>
      <c r="N62" s="74"/>
    </row>
    <row r="63" spans="1:14" ht="12" customHeight="1" x14ac:dyDescent="0.25">
      <c r="A63" s="586">
        <f>IF(H23&gt;0,H23,"")</f>
        <v>7</v>
      </c>
      <c r="B63" s="587"/>
      <c r="C63" s="72"/>
      <c r="D63" s="72"/>
      <c r="E63" s="72"/>
      <c r="F63" s="72" t="s">
        <v>50</v>
      </c>
      <c r="G63" s="72" t="s">
        <v>50</v>
      </c>
      <c r="H63" s="72" t="s">
        <v>50</v>
      </c>
      <c r="I63" s="72" t="s">
        <v>50</v>
      </c>
      <c r="J63" s="73" t="s">
        <v>50</v>
      </c>
      <c r="K63" s="73" t="s">
        <v>50</v>
      </c>
      <c r="L63" s="73"/>
      <c r="M63" s="71"/>
      <c r="N63" s="71"/>
    </row>
    <row r="64" spans="1:14" ht="12" customHeight="1" thickBot="1" x14ac:dyDescent="0.3">
      <c r="A64" s="588"/>
      <c r="B64" s="589"/>
      <c r="C64" s="74"/>
      <c r="D64" s="74"/>
      <c r="E64" s="74"/>
      <c r="F64" s="74"/>
      <c r="G64" s="74"/>
      <c r="H64" s="74"/>
      <c r="I64" s="74"/>
      <c r="J64" s="74"/>
      <c r="K64" s="74"/>
      <c r="L64" s="74"/>
      <c r="M64" s="74"/>
      <c r="N64" s="74"/>
    </row>
    <row r="65" spans="1:14" ht="12" customHeight="1" x14ac:dyDescent="0.25">
      <c r="A65" s="586">
        <f>IF(H24&gt;0,H24,"")</f>
        <v>8</v>
      </c>
      <c r="B65" s="587"/>
      <c r="C65" s="72"/>
      <c r="D65" s="72" t="s">
        <v>50</v>
      </c>
      <c r="E65" s="72" t="s">
        <v>50</v>
      </c>
      <c r="F65" s="72" t="s">
        <v>50</v>
      </c>
      <c r="G65" s="72" t="s">
        <v>50</v>
      </c>
      <c r="H65" s="73" t="s">
        <v>50</v>
      </c>
      <c r="I65" s="73"/>
      <c r="J65" s="73"/>
      <c r="K65" s="71" t="s">
        <v>50</v>
      </c>
      <c r="L65" s="71" t="s">
        <v>50</v>
      </c>
      <c r="M65" s="71" t="s">
        <v>50</v>
      </c>
      <c r="N65" s="71" t="s">
        <v>50</v>
      </c>
    </row>
    <row r="66" spans="1:14" ht="12" customHeight="1" thickBot="1" x14ac:dyDescent="0.3">
      <c r="A66" s="588"/>
      <c r="B66" s="589"/>
      <c r="C66" s="74"/>
      <c r="D66" s="74"/>
      <c r="E66" s="74"/>
      <c r="F66" s="74"/>
      <c r="G66" s="74"/>
      <c r="H66" s="74"/>
      <c r="I66" s="74"/>
      <c r="J66" s="74"/>
      <c r="K66" s="74"/>
      <c r="L66" s="74"/>
      <c r="M66" s="74"/>
      <c r="N66" s="74"/>
    </row>
    <row r="67" spans="1:14" ht="12" customHeight="1" x14ac:dyDescent="0.25">
      <c r="A67" s="586">
        <f>IF(H25&gt;0,H25,"")</f>
        <v>9</v>
      </c>
      <c r="B67" s="587"/>
      <c r="C67" s="88" t="s">
        <v>50</v>
      </c>
      <c r="D67" s="88" t="s">
        <v>50</v>
      </c>
      <c r="E67" s="88" t="s">
        <v>50</v>
      </c>
      <c r="F67" s="88" t="s">
        <v>50</v>
      </c>
      <c r="G67" s="88" t="s">
        <v>50</v>
      </c>
      <c r="H67" s="88" t="s">
        <v>50</v>
      </c>
      <c r="I67" s="88" t="s">
        <v>50</v>
      </c>
      <c r="J67" s="88" t="s">
        <v>50</v>
      </c>
      <c r="K67" s="88" t="s">
        <v>50</v>
      </c>
      <c r="L67" s="88" t="s">
        <v>50</v>
      </c>
      <c r="M67" s="88" t="s">
        <v>50</v>
      </c>
      <c r="N67" s="88" t="s">
        <v>50</v>
      </c>
    </row>
    <row r="68" spans="1:14" ht="12" customHeight="1" thickBot="1" x14ac:dyDescent="0.3">
      <c r="A68" s="588"/>
      <c r="B68" s="589"/>
      <c r="C68" s="75"/>
      <c r="D68" s="75"/>
      <c r="E68" s="75"/>
      <c r="F68" s="75"/>
      <c r="G68" s="75"/>
      <c r="H68" s="75"/>
      <c r="I68" s="75"/>
      <c r="J68" s="75"/>
      <c r="K68" s="75"/>
      <c r="L68" s="75"/>
      <c r="M68" s="75"/>
      <c r="N68" s="75"/>
    </row>
    <row r="70" spans="1:14" x14ac:dyDescent="0.25">
      <c r="A70" s="603" t="s">
        <v>127</v>
      </c>
      <c r="B70" s="604"/>
      <c r="C70" s="604"/>
      <c r="D70" s="604"/>
      <c r="E70" s="597"/>
      <c r="F70" s="597"/>
      <c r="G70" s="598"/>
      <c r="H70" s="583" t="s">
        <v>127</v>
      </c>
      <c r="I70" s="584"/>
      <c r="J70" s="584"/>
      <c r="K70" s="584"/>
      <c r="L70" s="597"/>
      <c r="M70" s="597"/>
      <c r="N70" s="598"/>
    </row>
    <row r="71" spans="1:14" ht="25.5" customHeight="1" x14ac:dyDescent="0.25">
      <c r="A71" s="558" t="s">
        <v>128</v>
      </c>
      <c r="B71" s="558"/>
      <c r="C71" s="558"/>
      <c r="D71" s="558"/>
      <c r="E71" s="558"/>
      <c r="F71" s="599"/>
      <c r="G71" s="599"/>
      <c r="H71" s="558" t="s">
        <v>128</v>
      </c>
      <c r="I71" s="558"/>
      <c r="J71" s="558"/>
      <c r="K71" s="558"/>
      <c r="L71" s="558"/>
      <c r="M71" s="599"/>
      <c r="N71" s="599"/>
    </row>
    <row r="72" spans="1:14" ht="25.5" customHeight="1" x14ac:dyDescent="0.25">
      <c r="A72" s="558" t="s">
        <v>129</v>
      </c>
      <c r="B72" s="558"/>
      <c r="C72" s="558"/>
      <c r="D72" s="558"/>
      <c r="E72" s="558"/>
      <c r="F72" s="599"/>
      <c r="G72" s="599"/>
      <c r="H72" s="558" t="s">
        <v>129</v>
      </c>
      <c r="I72" s="558"/>
      <c r="J72" s="558"/>
      <c r="K72" s="558"/>
      <c r="L72" s="558"/>
      <c r="M72" s="599"/>
      <c r="N72" s="599"/>
    </row>
    <row r="73" spans="1:14" ht="15.75" customHeight="1" x14ac:dyDescent="0.25">
      <c r="A73" s="603" t="s">
        <v>127</v>
      </c>
      <c r="B73" s="604"/>
      <c r="C73" s="604"/>
      <c r="D73" s="604"/>
      <c r="E73" s="597"/>
      <c r="F73" s="597"/>
      <c r="G73" s="598"/>
      <c r="H73" s="583" t="s">
        <v>130</v>
      </c>
      <c r="I73" s="584"/>
      <c r="J73" s="584"/>
      <c r="K73" s="584"/>
      <c r="L73" s="597"/>
      <c r="M73" s="597"/>
      <c r="N73" s="598"/>
    </row>
    <row r="74" spans="1:14" ht="25.5" customHeight="1" x14ac:dyDescent="0.25">
      <c r="A74" s="558" t="s">
        <v>128</v>
      </c>
      <c r="B74" s="558"/>
      <c r="C74" s="558"/>
      <c r="D74" s="558"/>
      <c r="E74" s="558"/>
      <c r="F74" s="599"/>
      <c r="G74" s="599"/>
      <c r="H74" s="558" t="s">
        <v>128</v>
      </c>
      <c r="I74" s="558"/>
      <c r="J74" s="558"/>
      <c r="K74" s="558"/>
      <c r="L74" s="558"/>
      <c r="M74" s="599"/>
      <c r="N74" s="599"/>
    </row>
    <row r="75" spans="1:14" ht="25.5" customHeight="1" x14ac:dyDescent="0.25">
      <c r="A75" s="558" t="s">
        <v>129</v>
      </c>
      <c r="B75" s="558"/>
      <c r="C75" s="558"/>
      <c r="D75" s="558"/>
      <c r="E75" s="558"/>
      <c r="F75" s="599"/>
      <c r="G75" s="599"/>
      <c r="H75" s="558" t="s">
        <v>129</v>
      </c>
      <c r="I75" s="558"/>
      <c r="J75" s="558"/>
      <c r="K75" s="558"/>
      <c r="L75" s="558"/>
      <c r="M75" s="599"/>
      <c r="N75" s="599"/>
    </row>
    <row r="77" spans="1:14" x14ac:dyDescent="0.25">
      <c r="A77" s="614" t="s">
        <v>131</v>
      </c>
      <c r="B77" s="614"/>
      <c r="C77" s="614"/>
      <c r="D77" s="614"/>
      <c r="E77" s="614"/>
      <c r="F77" s="614"/>
      <c r="G77" s="614"/>
      <c r="H77" s="614" t="s">
        <v>131</v>
      </c>
      <c r="I77" s="614"/>
      <c r="J77" s="614"/>
      <c r="K77" s="614"/>
      <c r="L77" s="614"/>
      <c r="M77" s="614"/>
      <c r="N77" s="614"/>
    </row>
    <row r="78" spans="1:14" ht="18" customHeight="1" x14ac:dyDescent="0.25">
      <c r="A78" s="558" t="s">
        <v>132</v>
      </c>
      <c r="B78" s="558"/>
      <c r="C78" s="605"/>
      <c r="D78" s="606"/>
      <c r="E78" s="606"/>
      <c r="F78" s="606"/>
      <c r="G78" s="607"/>
      <c r="H78" s="558" t="s">
        <v>133</v>
      </c>
      <c r="I78" s="558"/>
      <c r="J78" s="605"/>
      <c r="K78" s="606"/>
      <c r="L78" s="606"/>
      <c r="M78" s="606"/>
      <c r="N78" s="607"/>
    </row>
    <row r="79" spans="1:14" ht="18" customHeight="1" x14ac:dyDescent="0.25">
      <c r="A79" s="558"/>
      <c r="B79" s="558"/>
      <c r="C79" s="608"/>
      <c r="D79" s="609"/>
      <c r="E79" s="609"/>
      <c r="F79" s="609"/>
      <c r="G79" s="610"/>
      <c r="H79" s="558"/>
      <c r="I79" s="558"/>
      <c r="J79" s="608"/>
      <c r="K79" s="609"/>
      <c r="L79" s="609"/>
      <c r="M79" s="609"/>
      <c r="N79" s="610"/>
    </row>
    <row r="80" spans="1:14" ht="18" customHeight="1" x14ac:dyDescent="0.25">
      <c r="A80" s="558"/>
      <c r="B80" s="558"/>
      <c r="C80" s="611"/>
      <c r="D80" s="612"/>
      <c r="E80" s="612"/>
      <c r="F80" s="612"/>
      <c r="G80" s="613"/>
      <c r="H80" s="558"/>
      <c r="I80" s="558"/>
      <c r="J80" s="611"/>
      <c r="K80" s="612"/>
      <c r="L80" s="612"/>
      <c r="M80" s="612"/>
      <c r="N80" s="613"/>
    </row>
    <row r="81" spans="1:14" ht="18" customHeight="1" x14ac:dyDescent="0.25">
      <c r="A81" s="558" t="s">
        <v>134</v>
      </c>
      <c r="B81" s="558"/>
      <c r="C81" s="605"/>
      <c r="D81" s="606"/>
      <c r="E81" s="606"/>
      <c r="F81" s="606"/>
      <c r="G81" s="607"/>
      <c r="H81" s="558" t="s">
        <v>134</v>
      </c>
      <c r="I81" s="558"/>
      <c r="J81" s="605"/>
      <c r="K81" s="606"/>
      <c r="L81" s="606"/>
      <c r="M81" s="606"/>
      <c r="N81" s="607"/>
    </row>
    <row r="82" spans="1:14" ht="18" customHeight="1" x14ac:dyDescent="0.25">
      <c r="A82" s="558"/>
      <c r="B82" s="558"/>
      <c r="C82" s="608"/>
      <c r="D82" s="609"/>
      <c r="E82" s="609"/>
      <c r="F82" s="609"/>
      <c r="G82" s="610"/>
      <c r="H82" s="558"/>
      <c r="I82" s="558"/>
      <c r="J82" s="608"/>
      <c r="K82" s="609"/>
      <c r="L82" s="609"/>
      <c r="M82" s="609"/>
      <c r="N82" s="610"/>
    </row>
    <row r="83" spans="1:14" ht="18" customHeight="1" x14ac:dyDescent="0.25">
      <c r="A83" s="558"/>
      <c r="B83" s="558"/>
      <c r="C83" s="611"/>
      <c r="D83" s="612"/>
      <c r="E83" s="612"/>
      <c r="F83" s="612"/>
      <c r="G83" s="613"/>
      <c r="H83" s="558"/>
      <c r="I83" s="558"/>
      <c r="J83" s="611"/>
      <c r="K83" s="612"/>
      <c r="L83" s="612"/>
      <c r="M83" s="612"/>
      <c r="N83" s="613"/>
    </row>
    <row r="84" spans="1:14" x14ac:dyDescent="0.25">
      <c r="A84" s="614" t="s">
        <v>135</v>
      </c>
      <c r="B84" s="614"/>
      <c r="C84" s="614"/>
      <c r="D84" s="614"/>
      <c r="E84" s="614"/>
      <c r="F84" s="614"/>
      <c r="G84" s="614"/>
      <c r="H84" s="614" t="s">
        <v>135</v>
      </c>
      <c r="I84" s="614"/>
      <c r="J84" s="614"/>
      <c r="K84" s="614"/>
      <c r="L84" s="614"/>
      <c r="M84" s="614"/>
      <c r="N84" s="614"/>
    </row>
    <row r="85" spans="1:14" ht="18" customHeight="1" x14ac:dyDescent="0.25">
      <c r="A85" s="558" t="s">
        <v>136</v>
      </c>
      <c r="B85" s="558"/>
      <c r="C85" s="605"/>
      <c r="D85" s="606"/>
      <c r="E85" s="606"/>
      <c r="F85" s="606"/>
      <c r="G85" s="607"/>
      <c r="H85" s="558" t="s">
        <v>137</v>
      </c>
      <c r="I85" s="558"/>
      <c r="J85" s="605"/>
      <c r="K85" s="606"/>
      <c r="L85" s="606"/>
      <c r="M85" s="606"/>
      <c r="N85" s="607"/>
    </row>
    <row r="86" spans="1:14" ht="18" customHeight="1" x14ac:dyDescent="0.25">
      <c r="A86" s="558"/>
      <c r="B86" s="558"/>
      <c r="C86" s="608"/>
      <c r="D86" s="609"/>
      <c r="E86" s="609"/>
      <c r="F86" s="609"/>
      <c r="G86" s="610"/>
      <c r="H86" s="558"/>
      <c r="I86" s="558"/>
      <c r="J86" s="608"/>
      <c r="K86" s="609"/>
      <c r="L86" s="609"/>
      <c r="M86" s="609"/>
      <c r="N86" s="610"/>
    </row>
    <row r="87" spans="1:14" ht="18" customHeight="1" x14ac:dyDescent="0.25">
      <c r="A87" s="558"/>
      <c r="B87" s="558"/>
      <c r="C87" s="611"/>
      <c r="D87" s="612"/>
      <c r="E87" s="612"/>
      <c r="F87" s="612"/>
      <c r="G87" s="613"/>
      <c r="H87" s="558"/>
      <c r="I87" s="558"/>
      <c r="J87" s="611"/>
      <c r="K87" s="612"/>
      <c r="L87" s="612"/>
      <c r="M87" s="612"/>
      <c r="N87" s="613"/>
    </row>
    <row r="88" spans="1:14" ht="18" customHeight="1" x14ac:dyDescent="0.25">
      <c r="A88" s="558" t="s">
        <v>138</v>
      </c>
      <c r="B88" s="558"/>
      <c r="C88" s="605"/>
      <c r="D88" s="606"/>
      <c r="E88" s="606"/>
      <c r="F88" s="606"/>
      <c r="G88" s="607"/>
      <c r="H88" s="558" t="s">
        <v>138</v>
      </c>
      <c r="I88" s="558"/>
      <c r="J88" s="605"/>
      <c r="K88" s="606"/>
      <c r="L88" s="606"/>
      <c r="M88" s="606"/>
      <c r="N88" s="607"/>
    </row>
    <row r="89" spans="1:14" ht="18" customHeight="1" x14ac:dyDescent="0.25">
      <c r="A89" s="558"/>
      <c r="B89" s="558"/>
      <c r="C89" s="608"/>
      <c r="D89" s="609"/>
      <c r="E89" s="609"/>
      <c r="F89" s="609"/>
      <c r="G89" s="610"/>
      <c r="H89" s="558"/>
      <c r="I89" s="558"/>
      <c r="J89" s="608"/>
      <c r="K89" s="609"/>
      <c r="L89" s="609"/>
      <c r="M89" s="609"/>
      <c r="N89" s="610"/>
    </row>
    <row r="90" spans="1:14" ht="18" customHeight="1" x14ac:dyDescent="0.25">
      <c r="A90" s="558"/>
      <c r="B90" s="558"/>
      <c r="C90" s="611"/>
      <c r="D90" s="612"/>
      <c r="E90" s="612"/>
      <c r="F90" s="612"/>
      <c r="G90" s="613"/>
      <c r="H90" s="558"/>
      <c r="I90" s="558"/>
      <c r="J90" s="611"/>
      <c r="K90" s="612"/>
      <c r="L90" s="612"/>
      <c r="M90" s="612"/>
      <c r="N90" s="613"/>
    </row>
    <row r="92" spans="1:14" x14ac:dyDescent="0.25">
      <c r="A92" s="583" t="s">
        <v>139</v>
      </c>
      <c r="B92" s="584"/>
      <c r="C92" s="584"/>
      <c r="D92" s="584"/>
      <c r="E92" s="584"/>
      <c r="F92" s="584"/>
      <c r="G92" s="584"/>
      <c r="H92" s="584"/>
      <c r="I92" s="584"/>
      <c r="J92" s="584"/>
      <c r="K92" s="584"/>
      <c r="L92" s="584"/>
      <c r="M92" s="584"/>
      <c r="N92" s="585"/>
    </row>
    <row r="93" spans="1:14" ht="36" customHeight="1" x14ac:dyDescent="0.25">
      <c r="A93" s="76" t="s">
        <v>34</v>
      </c>
      <c r="B93" s="615" t="s">
        <v>35</v>
      </c>
      <c r="C93" s="615"/>
      <c r="D93" s="615"/>
      <c r="E93" s="615"/>
      <c r="F93" s="615"/>
      <c r="G93" s="615" t="s">
        <v>140</v>
      </c>
      <c r="H93" s="615"/>
      <c r="I93" s="615" t="s">
        <v>36</v>
      </c>
      <c r="J93" s="615"/>
      <c r="K93" s="615" t="s">
        <v>141</v>
      </c>
      <c r="L93" s="615"/>
      <c r="M93" s="616" t="s">
        <v>39</v>
      </c>
      <c r="N93" s="616"/>
    </row>
    <row r="94" spans="1:14" x14ac:dyDescent="0.25">
      <c r="A94" s="70"/>
      <c r="B94" s="665" t="s">
        <v>61</v>
      </c>
      <c r="C94" s="638"/>
      <c r="D94" s="638"/>
      <c r="E94" s="638"/>
      <c r="F94" s="639"/>
      <c r="G94" s="617"/>
      <c r="H94" s="618"/>
      <c r="I94" s="619"/>
      <c r="J94" s="620"/>
      <c r="K94" s="621"/>
      <c r="L94" s="622"/>
      <c r="M94" s="623"/>
      <c r="N94" s="624"/>
    </row>
    <row r="95" spans="1:14" x14ac:dyDescent="0.25">
      <c r="A95" s="77"/>
      <c r="B95" s="250" t="s">
        <v>98</v>
      </c>
      <c r="C95" s="251"/>
      <c r="D95" s="251"/>
      <c r="E95" s="251"/>
      <c r="F95" s="252"/>
      <c r="G95" s="625"/>
      <c r="H95" s="626"/>
      <c r="I95" s="627"/>
      <c r="J95" s="628"/>
      <c r="K95" s="629"/>
      <c r="L95" s="630"/>
      <c r="M95" s="631"/>
      <c r="N95" s="632"/>
    </row>
    <row r="96" spans="1:14" x14ac:dyDescent="0.25">
      <c r="A96" s="77"/>
      <c r="B96" s="250" t="s">
        <v>107</v>
      </c>
      <c r="C96" s="251"/>
      <c r="D96" s="251"/>
      <c r="E96" s="251"/>
      <c r="F96" s="252"/>
      <c r="G96" s="625"/>
      <c r="H96" s="626"/>
      <c r="I96" s="627"/>
      <c r="J96" s="628"/>
      <c r="K96" s="629"/>
      <c r="L96" s="630"/>
      <c r="M96" s="631"/>
      <c r="N96" s="632"/>
    </row>
    <row r="97" spans="1:14" x14ac:dyDescent="0.25">
      <c r="A97" s="77"/>
      <c r="B97" s="250" t="s">
        <v>190</v>
      </c>
      <c r="C97" s="251"/>
      <c r="D97" s="251"/>
      <c r="E97" s="251"/>
      <c r="F97" s="252"/>
      <c r="G97" s="625"/>
      <c r="H97" s="626"/>
      <c r="I97" s="627"/>
      <c r="J97" s="628"/>
      <c r="K97" s="629"/>
      <c r="L97" s="630"/>
      <c r="M97" s="631"/>
      <c r="N97" s="632"/>
    </row>
    <row r="98" spans="1:14" x14ac:dyDescent="0.25">
      <c r="A98" s="77"/>
      <c r="B98" s="250" t="s">
        <v>187</v>
      </c>
      <c r="C98" s="251"/>
      <c r="D98" s="251"/>
      <c r="E98" s="251"/>
      <c r="F98" s="252"/>
      <c r="G98" s="625"/>
      <c r="H98" s="626"/>
      <c r="I98" s="627"/>
      <c r="J98" s="628"/>
      <c r="K98" s="629"/>
      <c r="L98" s="630"/>
      <c r="M98" s="631"/>
      <c r="N98" s="632"/>
    </row>
    <row r="99" spans="1:14" x14ac:dyDescent="0.25">
      <c r="A99" s="77"/>
      <c r="B99" s="250"/>
      <c r="C99" s="251"/>
      <c r="D99" s="251"/>
      <c r="E99" s="251"/>
      <c r="F99" s="252"/>
      <c r="G99" s="625"/>
      <c r="H99" s="626"/>
      <c r="I99" s="627"/>
      <c r="J99" s="628"/>
      <c r="K99" s="629"/>
      <c r="L99" s="630"/>
      <c r="M99" s="631"/>
      <c r="N99" s="632"/>
    </row>
    <row r="100" spans="1:14" ht="7.9" customHeight="1" x14ac:dyDescent="0.25">
      <c r="A100" s="77"/>
      <c r="B100" s="250"/>
      <c r="C100" s="251"/>
      <c r="D100" s="251"/>
      <c r="E100" s="251"/>
      <c r="F100" s="252"/>
      <c r="G100" s="625"/>
      <c r="H100" s="626"/>
      <c r="I100" s="627"/>
      <c r="J100" s="628"/>
      <c r="K100" s="629"/>
      <c r="L100" s="630"/>
      <c r="M100" s="631"/>
      <c r="N100" s="632"/>
    </row>
    <row r="101" spans="1:14" hidden="1" x14ac:dyDescent="0.25">
      <c r="A101" s="77"/>
      <c r="B101" s="250"/>
      <c r="C101" s="251"/>
      <c r="D101" s="251"/>
      <c r="E101" s="251"/>
      <c r="F101" s="252"/>
      <c r="G101" s="625"/>
      <c r="H101" s="626"/>
      <c r="I101" s="627"/>
      <c r="J101" s="628"/>
      <c r="K101" s="629"/>
      <c r="L101" s="630"/>
      <c r="M101" s="631"/>
      <c r="N101" s="632"/>
    </row>
    <row r="102" spans="1:14" hidden="1" x14ac:dyDescent="0.25">
      <c r="A102" s="77"/>
      <c r="B102" s="250"/>
      <c r="C102" s="251"/>
      <c r="D102" s="251"/>
      <c r="E102" s="251"/>
      <c r="F102" s="252"/>
      <c r="G102" s="625"/>
      <c r="H102" s="626"/>
      <c r="I102" s="627"/>
      <c r="J102" s="628"/>
      <c r="K102" s="629"/>
      <c r="L102" s="630"/>
      <c r="M102" s="631"/>
      <c r="N102" s="632"/>
    </row>
    <row r="103" spans="1:14" hidden="1" x14ac:dyDescent="0.25">
      <c r="A103" s="77"/>
      <c r="B103" s="250"/>
      <c r="C103" s="251"/>
      <c r="D103" s="251"/>
      <c r="E103" s="251"/>
      <c r="F103" s="252"/>
      <c r="G103" s="625"/>
      <c r="H103" s="626"/>
      <c r="I103" s="627"/>
      <c r="J103" s="628"/>
      <c r="K103" s="629"/>
      <c r="L103" s="630"/>
      <c r="M103" s="631"/>
      <c r="N103" s="632"/>
    </row>
    <row r="104" spans="1:14" hidden="1" x14ac:dyDescent="0.25">
      <c r="A104" s="77"/>
      <c r="B104" s="250"/>
      <c r="C104" s="251"/>
      <c r="D104" s="251"/>
      <c r="E104" s="251"/>
      <c r="F104" s="252"/>
      <c r="G104" s="625"/>
      <c r="H104" s="626"/>
      <c r="I104" s="627"/>
      <c r="J104" s="628"/>
      <c r="K104" s="629"/>
      <c r="L104" s="630"/>
      <c r="M104" s="631"/>
      <c r="N104" s="632"/>
    </row>
    <row r="105" spans="1:14" hidden="1" x14ac:dyDescent="0.25">
      <c r="A105" s="77"/>
      <c r="B105" s="250"/>
      <c r="C105" s="251"/>
      <c r="D105" s="251"/>
      <c r="E105" s="251"/>
      <c r="F105" s="252"/>
      <c r="G105" s="625"/>
      <c r="H105" s="626"/>
      <c r="I105" s="627"/>
      <c r="J105" s="628"/>
      <c r="K105" s="629"/>
      <c r="L105" s="630"/>
      <c r="M105" s="631"/>
      <c r="N105" s="632"/>
    </row>
    <row r="106" spans="1:14" x14ac:dyDescent="0.25">
      <c r="A106" s="78"/>
      <c r="B106" s="645"/>
      <c r="C106" s="646"/>
      <c r="D106" s="646"/>
      <c r="E106" s="646"/>
      <c r="F106" s="647"/>
      <c r="G106" s="648"/>
      <c r="H106" s="649"/>
      <c r="I106" s="650"/>
      <c r="J106" s="651"/>
      <c r="K106" s="652"/>
      <c r="L106" s="653"/>
      <c r="M106" s="654"/>
      <c r="N106" s="655"/>
    </row>
    <row r="107" spans="1:14" x14ac:dyDescent="0.25">
      <c r="A107" s="79">
        <f>COUNTA(B94:F106)</f>
        <v>5</v>
      </c>
      <c r="B107" s="656" t="s">
        <v>40</v>
      </c>
      <c r="C107" s="656"/>
      <c r="D107" s="656"/>
      <c r="E107" s="656"/>
      <c r="F107" s="656"/>
      <c r="G107" s="656"/>
      <c r="H107" s="656"/>
      <c r="I107" s="656"/>
      <c r="J107" s="656"/>
      <c r="K107" s="656"/>
      <c r="L107" s="657"/>
      <c r="M107" s="658"/>
      <c r="N107" s="658"/>
    </row>
    <row r="109" spans="1:14" x14ac:dyDescent="0.25">
      <c r="A109" s="614" t="s">
        <v>41</v>
      </c>
      <c r="B109" s="614"/>
      <c r="C109" s="614"/>
      <c r="D109" s="614"/>
      <c r="E109" s="614"/>
      <c r="F109" s="614"/>
      <c r="G109" s="614"/>
      <c r="H109" s="614"/>
      <c r="I109" s="614"/>
      <c r="J109" s="614"/>
      <c r="K109" s="614"/>
      <c r="L109" s="614"/>
      <c r="M109" s="614"/>
      <c r="N109" s="614"/>
    </row>
    <row r="110" spans="1:14" ht="12.6" customHeight="1" x14ac:dyDescent="0.25">
      <c r="A110" s="633" t="s">
        <v>42</v>
      </c>
      <c r="B110" s="633"/>
      <c r="C110" s="633"/>
      <c r="D110" s="633"/>
      <c r="E110" s="634" t="s">
        <v>3</v>
      </c>
      <c r="F110" s="555"/>
      <c r="G110" s="555"/>
      <c r="H110" s="555"/>
      <c r="I110" s="555"/>
      <c r="J110" s="555"/>
      <c r="K110" s="555"/>
      <c r="L110" s="555"/>
      <c r="M110" s="635" t="s">
        <v>43</v>
      </c>
      <c r="N110" s="636"/>
    </row>
    <row r="111" spans="1:14" hidden="1" x14ac:dyDescent="0.25">
      <c r="A111" s="637"/>
      <c r="B111" s="638"/>
      <c r="C111" s="638"/>
      <c r="D111" s="639"/>
      <c r="E111" s="637"/>
      <c r="F111" s="638"/>
      <c r="G111" s="638"/>
      <c r="H111" s="638"/>
      <c r="I111" s="638"/>
      <c r="J111" s="638"/>
      <c r="K111" s="638"/>
      <c r="L111" s="639"/>
      <c r="M111" s="641"/>
      <c r="N111" s="642"/>
    </row>
    <row r="112" spans="1:14" hidden="1" x14ac:dyDescent="0.25">
      <c r="A112" s="640"/>
      <c r="B112" s="251"/>
      <c r="C112" s="251"/>
      <c r="D112" s="252"/>
      <c r="E112" s="640"/>
      <c r="F112" s="251"/>
      <c r="G112" s="251"/>
      <c r="H112" s="251"/>
      <c r="I112" s="251"/>
      <c r="J112" s="251"/>
      <c r="K112" s="251"/>
      <c r="L112" s="252"/>
      <c r="M112" s="643"/>
      <c r="N112" s="644"/>
    </row>
    <row r="113" spans="1:14" hidden="1" x14ac:dyDescent="0.25">
      <c r="A113" s="640"/>
      <c r="B113" s="251"/>
      <c r="C113" s="251"/>
      <c r="D113" s="252"/>
      <c r="E113" s="640"/>
      <c r="F113" s="251"/>
      <c r="G113" s="251"/>
      <c r="H113" s="251"/>
      <c r="I113" s="251"/>
      <c r="J113" s="251"/>
      <c r="K113" s="251"/>
      <c r="L113" s="252"/>
      <c r="M113" s="643"/>
      <c r="N113" s="644"/>
    </row>
    <row r="114" spans="1:14" hidden="1" x14ac:dyDescent="0.25">
      <c r="A114" s="640"/>
      <c r="B114" s="251"/>
      <c r="C114" s="251"/>
      <c r="D114" s="252"/>
      <c r="E114" s="640"/>
      <c r="F114" s="251"/>
      <c r="G114" s="251"/>
      <c r="H114" s="251"/>
      <c r="I114" s="251"/>
      <c r="J114" s="251"/>
      <c r="K114" s="251"/>
      <c r="L114" s="252"/>
      <c r="M114" s="643"/>
      <c r="N114" s="644"/>
    </row>
    <row r="115" spans="1:14" hidden="1" x14ac:dyDescent="0.25">
      <c r="A115" s="640"/>
      <c r="B115" s="251"/>
      <c r="C115" s="251"/>
      <c r="D115" s="252"/>
      <c r="E115" s="640"/>
      <c r="F115" s="251"/>
      <c r="G115" s="251"/>
      <c r="H115" s="251"/>
      <c r="I115" s="251"/>
      <c r="J115" s="251"/>
      <c r="K115" s="251"/>
      <c r="L115" s="252"/>
      <c r="M115" s="643"/>
      <c r="N115" s="644"/>
    </row>
    <row r="116" spans="1:14" hidden="1" x14ac:dyDescent="0.25">
      <c r="A116" s="640"/>
      <c r="B116" s="251"/>
      <c r="C116" s="251"/>
      <c r="D116" s="252"/>
      <c r="E116" s="640"/>
      <c r="F116" s="251"/>
      <c r="G116" s="251"/>
      <c r="H116" s="251"/>
      <c r="I116" s="251"/>
      <c r="J116" s="251"/>
      <c r="K116" s="251"/>
      <c r="L116" s="252"/>
      <c r="M116" s="643"/>
      <c r="N116" s="644"/>
    </row>
    <row r="117" spans="1:14" hidden="1" x14ac:dyDescent="0.25">
      <c r="A117" s="640"/>
      <c r="B117" s="251"/>
      <c r="C117" s="251"/>
      <c r="D117" s="252"/>
      <c r="E117" s="640"/>
      <c r="F117" s="251"/>
      <c r="G117" s="251"/>
      <c r="H117" s="251"/>
      <c r="I117" s="251"/>
      <c r="J117" s="251"/>
      <c r="K117" s="251"/>
      <c r="L117" s="252"/>
      <c r="M117" s="643"/>
      <c r="N117" s="644"/>
    </row>
    <row r="118" spans="1:14" hidden="1" x14ac:dyDescent="0.25">
      <c r="A118" s="640"/>
      <c r="B118" s="251"/>
      <c r="C118" s="251"/>
      <c r="D118" s="252"/>
      <c r="E118" s="640"/>
      <c r="F118" s="251"/>
      <c r="G118" s="251"/>
      <c r="H118" s="251"/>
      <c r="I118" s="251"/>
      <c r="J118" s="251"/>
      <c r="K118" s="251"/>
      <c r="L118" s="252"/>
      <c r="M118" s="643"/>
      <c r="N118" s="644"/>
    </row>
    <row r="119" spans="1:14" hidden="1" x14ac:dyDescent="0.25">
      <c r="A119" s="640"/>
      <c r="B119" s="251"/>
      <c r="C119" s="251"/>
      <c r="D119" s="252"/>
      <c r="E119" s="640"/>
      <c r="F119" s="251"/>
      <c r="G119" s="251"/>
      <c r="H119" s="251"/>
      <c r="I119" s="251"/>
      <c r="J119" s="251"/>
      <c r="K119" s="251"/>
      <c r="L119" s="252"/>
      <c r="M119" s="643"/>
      <c r="N119" s="644"/>
    </row>
    <row r="120" spans="1:14" hidden="1" x14ac:dyDescent="0.25">
      <c r="A120" s="640"/>
      <c r="B120" s="251"/>
      <c r="C120" s="251"/>
      <c r="D120" s="252"/>
      <c r="E120" s="640"/>
      <c r="F120" s="251"/>
      <c r="G120" s="251"/>
      <c r="H120" s="251"/>
      <c r="I120" s="251"/>
      <c r="J120" s="251"/>
      <c r="K120" s="251"/>
      <c r="L120" s="252"/>
      <c r="M120" s="643"/>
      <c r="N120" s="644"/>
    </row>
    <row r="121" spans="1:14" hidden="1" x14ac:dyDescent="0.25">
      <c r="A121" s="640"/>
      <c r="B121" s="251"/>
      <c r="C121" s="251"/>
      <c r="D121" s="252"/>
      <c r="E121" s="640"/>
      <c r="F121" s="251"/>
      <c r="G121" s="251"/>
      <c r="H121" s="251"/>
      <c r="I121" s="251"/>
      <c r="J121" s="251"/>
      <c r="K121" s="251"/>
      <c r="L121" s="252"/>
      <c r="M121" s="643"/>
      <c r="N121" s="644"/>
    </row>
    <row r="122" spans="1:14" hidden="1" x14ac:dyDescent="0.25">
      <c r="A122" s="640"/>
      <c r="B122" s="251"/>
      <c r="C122" s="251"/>
      <c r="D122" s="252"/>
      <c r="E122" s="640"/>
      <c r="F122" s="251"/>
      <c r="G122" s="251"/>
      <c r="H122" s="251"/>
      <c r="I122" s="251"/>
      <c r="J122" s="251"/>
      <c r="K122" s="251"/>
      <c r="L122" s="252"/>
      <c r="M122" s="643"/>
      <c r="N122" s="644"/>
    </row>
    <row r="123" spans="1:14" hidden="1" x14ac:dyDescent="0.25">
      <c r="A123" s="640"/>
      <c r="B123" s="251"/>
      <c r="C123" s="251"/>
      <c r="D123" s="252"/>
      <c r="E123" s="640"/>
      <c r="F123" s="251"/>
      <c r="G123" s="251"/>
      <c r="H123" s="251"/>
      <c r="I123" s="251"/>
      <c r="J123" s="251"/>
      <c r="K123" s="251"/>
      <c r="L123" s="252"/>
      <c r="M123" s="643"/>
      <c r="N123" s="644"/>
    </row>
    <row r="124" spans="1:14" x14ac:dyDescent="0.25">
      <c r="A124" s="662"/>
      <c r="B124" s="646"/>
      <c r="C124" s="646"/>
      <c r="D124" s="647"/>
      <c r="E124" s="662"/>
      <c r="F124" s="646"/>
      <c r="G124" s="646"/>
      <c r="H124" s="646"/>
      <c r="I124" s="646"/>
      <c r="J124" s="646"/>
      <c r="K124" s="646"/>
      <c r="L124" s="647"/>
      <c r="M124" s="663"/>
      <c r="N124" s="664"/>
    </row>
    <row r="125" spans="1:14" x14ac:dyDescent="0.25">
      <c r="A125" s="658" t="s">
        <v>44</v>
      </c>
      <c r="B125" s="658"/>
      <c r="C125" s="658"/>
      <c r="D125" s="658"/>
      <c r="E125" s="658"/>
      <c r="F125" s="658"/>
      <c r="G125" s="658"/>
      <c r="H125" s="658"/>
      <c r="I125" s="658"/>
      <c r="J125" s="658"/>
      <c r="K125" s="658"/>
      <c r="L125" s="658"/>
      <c r="M125" s="659"/>
      <c r="N125" s="659"/>
    </row>
    <row r="126" spans="1:14" ht="22.5" customHeight="1" x14ac:dyDescent="0.25">
      <c r="A126" s="660" t="s">
        <v>44</v>
      </c>
      <c r="B126" s="660"/>
      <c r="C126" s="660"/>
      <c r="D126" s="660"/>
      <c r="E126" s="660"/>
      <c r="F126" s="660"/>
      <c r="G126" s="660"/>
      <c r="H126" s="660"/>
      <c r="I126" s="660"/>
      <c r="J126" s="660"/>
      <c r="K126" s="660"/>
      <c r="L126" s="660"/>
      <c r="M126" s="661">
        <f>M125+M107</f>
        <v>0</v>
      </c>
      <c r="N126" s="661"/>
    </row>
    <row r="65532" spans="251:255" x14ac:dyDescent="0.25">
      <c r="IQ65532" s="22" t="s">
        <v>45</v>
      </c>
      <c r="IR65532" s="22" t="s">
        <v>46</v>
      </c>
      <c r="IS65532" s="22" t="s">
        <v>47</v>
      </c>
      <c r="IT65532" s="22" t="s">
        <v>48</v>
      </c>
      <c r="IU65532" s="22" t="s">
        <v>49</v>
      </c>
    </row>
    <row r="65533" spans="251:255" x14ac:dyDescent="0.25">
      <c r="IQ65533" s="22" t="e">
        <f>#REF!&amp;#REF!</f>
        <v>#REF!</v>
      </c>
      <c r="IR65533" s="22">
        <f>$A$14</f>
        <v>0</v>
      </c>
      <c r="IS65533" s="22" t="e">
        <f>$B$22&amp;" - "&amp;$B$23&amp;" - "&amp;$B$24&amp;" - "&amp;$B$25&amp;" - "&amp;#REF!&amp;" - "&amp;$I$23&amp;" - "&amp;$I$24&amp;" - "&amp;$I$25</f>
        <v>#REF!</v>
      </c>
      <c r="IT65533" s="22" t="e">
        <f>$A$38&amp;": "&amp;$I$38&amp;" - "&amp;#REF!&amp;": "&amp;#REF!&amp;" - "&amp;#REF!&amp;": "&amp;#REF!&amp;" - "&amp;$A$35&amp;": "&amp;$I$35&amp;" - "&amp;#REF!&amp;": "&amp;#REF!&amp;" - "&amp;#REF!&amp;": "&amp;#REF!&amp;" - "&amp;$A$39&amp;": "&amp;$I$39&amp;" - "&amp;$A$40&amp;": "&amp;$I$40&amp;" - "&amp;#REF!&amp;": "&amp;#REF!&amp;" - "&amp;$A$43&amp;": "&amp;$I$43&amp;" - "&amp;$A$44&amp;": "&amp;$I$44&amp;" - "&amp;#REF!&amp;": "&amp;#REF!&amp;" - "&amp;$A$47&amp;": "&amp;$I$47</f>
        <v>#REF!</v>
      </c>
      <c r="IU65533" s="22">
        <f>$A$107</f>
        <v>5</v>
      </c>
    </row>
  </sheetData>
  <mergeCells count="276">
    <mergeCell ref="A5:B5"/>
    <mergeCell ref="C5:H5"/>
    <mergeCell ref="I5:J5"/>
    <mergeCell ref="K5:N5"/>
    <mergeCell ref="A6:B6"/>
    <mergeCell ref="C6:H6"/>
    <mergeCell ref="I6:J6"/>
    <mergeCell ref="K6:N6"/>
    <mergeCell ref="A1:N1"/>
    <mergeCell ref="A2:D2"/>
    <mergeCell ref="E2:H2"/>
    <mergeCell ref="I2:N2"/>
    <mergeCell ref="A3:D4"/>
    <mergeCell ref="E3:H4"/>
    <mergeCell ref="I3:N4"/>
    <mergeCell ref="A7:B7"/>
    <mergeCell ref="C7:N7"/>
    <mergeCell ref="C8:N18"/>
    <mergeCell ref="A10:B17"/>
    <mergeCell ref="A18:B18"/>
    <mergeCell ref="C19:H20"/>
    <mergeCell ref="I19:J19"/>
    <mergeCell ref="K19:L19"/>
    <mergeCell ref="M19:N19"/>
    <mergeCell ref="I20:J20"/>
    <mergeCell ref="B24:G24"/>
    <mergeCell ref="I24:N24"/>
    <mergeCell ref="B25:G25"/>
    <mergeCell ref="I25:N25"/>
    <mergeCell ref="B26:G26"/>
    <mergeCell ref="I26:N26"/>
    <mergeCell ref="K20:L20"/>
    <mergeCell ref="M20:N20"/>
    <mergeCell ref="A21:N21"/>
    <mergeCell ref="B22:G22"/>
    <mergeCell ref="I22:N22"/>
    <mergeCell ref="B23:G23"/>
    <mergeCell ref="I23:N23"/>
    <mergeCell ref="A27:N27"/>
    <mergeCell ref="A28:F28"/>
    <mergeCell ref="G28:H28"/>
    <mergeCell ref="I28:J28"/>
    <mergeCell ref="K28:L28"/>
    <mergeCell ref="A29:F29"/>
    <mergeCell ref="G29:H29"/>
    <mergeCell ref="I29:J29"/>
    <mergeCell ref="K29:L29"/>
    <mergeCell ref="A32:F32"/>
    <mergeCell ref="G32:H32"/>
    <mergeCell ref="I32:J32"/>
    <mergeCell ref="K32:L32"/>
    <mergeCell ref="A33:F33"/>
    <mergeCell ref="G33:H33"/>
    <mergeCell ref="I33:J33"/>
    <mergeCell ref="K33:L33"/>
    <mergeCell ref="A30:F30"/>
    <mergeCell ref="G30:H30"/>
    <mergeCell ref="I30:J30"/>
    <mergeCell ref="K30:L30"/>
    <mergeCell ref="A31:F31"/>
    <mergeCell ref="G31:H31"/>
    <mergeCell ref="I31:J31"/>
    <mergeCell ref="K31:L31"/>
    <mergeCell ref="A36:F36"/>
    <mergeCell ref="G36:H36"/>
    <mergeCell ref="I36:J36"/>
    <mergeCell ref="K36:L36"/>
    <mergeCell ref="A37:F37"/>
    <mergeCell ref="G37:H37"/>
    <mergeCell ref="I37:J37"/>
    <mergeCell ref="K37:L37"/>
    <mergeCell ref="A34:F34"/>
    <mergeCell ref="G34:H34"/>
    <mergeCell ref="I34:J34"/>
    <mergeCell ref="K34:L34"/>
    <mergeCell ref="A35:F35"/>
    <mergeCell ref="G35:H35"/>
    <mergeCell ref="I35:J35"/>
    <mergeCell ref="K35:L35"/>
    <mergeCell ref="A40:F40"/>
    <mergeCell ref="G40:H40"/>
    <mergeCell ref="I40:J40"/>
    <mergeCell ref="K40:L40"/>
    <mergeCell ref="A41:F41"/>
    <mergeCell ref="G41:H41"/>
    <mergeCell ref="I41:J41"/>
    <mergeCell ref="K41:L41"/>
    <mergeCell ref="A38:F38"/>
    <mergeCell ref="G38:H38"/>
    <mergeCell ref="I38:J38"/>
    <mergeCell ref="K38:L38"/>
    <mergeCell ref="A39:F39"/>
    <mergeCell ref="G39:H39"/>
    <mergeCell ref="I39:J39"/>
    <mergeCell ref="K39:L39"/>
    <mergeCell ref="A44:F44"/>
    <mergeCell ref="G44:H44"/>
    <mergeCell ref="I44:J44"/>
    <mergeCell ref="K44:L44"/>
    <mergeCell ref="A45:F45"/>
    <mergeCell ref="G45:H45"/>
    <mergeCell ref="I45:J45"/>
    <mergeCell ref="K45:L45"/>
    <mergeCell ref="A42:F42"/>
    <mergeCell ref="G42:H42"/>
    <mergeCell ref="I42:J42"/>
    <mergeCell ref="K42:L42"/>
    <mergeCell ref="A43:F43"/>
    <mergeCell ref="G43:H43"/>
    <mergeCell ref="I43:J43"/>
    <mergeCell ref="K43:L43"/>
    <mergeCell ref="A49:N49"/>
    <mergeCell ref="A50:B50"/>
    <mergeCell ref="A51:B52"/>
    <mergeCell ref="A53:B54"/>
    <mergeCell ref="A55:B56"/>
    <mergeCell ref="A57:B58"/>
    <mergeCell ref="A46:F46"/>
    <mergeCell ref="G46:H46"/>
    <mergeCell ref="I46:J46"/>
    <mergeCell ref="K46:L46"/>
    <mergeCell ref="A47:F47"/>
    <mergeCell ref="G47:H47"/>
    <mergeCell ref="I47:J47"/>
    <mergeCell ref="K47:L47"/>
    <mergeCell ref="E70:G70"/>
    <mergeCell ref="H70:K70"/>
    <mergeCell ref="L70:N70"/>
    <mergeCell ref="A71:E71"/>
    <mergeCell ref="F71:G71"/>
    <mergeCell ref="H71:L71"/>
    <mergeCell ref="M71:N71"/>
    <mergeCell ref="A59:B60"/>
    <mergeCell ref="A61:B62"/>
    <mergeCell ref="A63:B64"/>
    <mergeCell ref="A65:B66"/>
    <mergeCell ref="A67:B68"/>
    <mergeCell ref="A70:D70"/>
    <mergeCell ref="A74:E74"/>
    <mergeCell ref="F74:G74"/>
    <mergeCell ref="H74:L74"/>
    <mergeCell ref="M74:N74"/>
    <mergeCell ref="A75:E75"/>
    <mergeCell ref="F75:G75"/>
    <mergeCell ref="H75:L75"/>
    <mergeCell ref="M75:N75"/>
    <mergeCell ref="A72:E72"/>
    <mergeCell ref="F72:G72"/>
    <mergeCell ref="H72:L72"/>
    <mergeCell ref="M72:N72"/>
    <mergeCell ref="A73:D73"/>
    <mergeCell ref="E73:G73"/>
    <mergeCell ref="H73:K73"/>
    <mergeCell ref="L73:N73"/>
    <mergeCell ref="A81:B83"/>
    <mergeCell ref="C81:G83"/>
    <mergeCell ref="H81:I83"/>
    <mergeCell ref="J81:N83"/>
    <mergeCell ref="A84:G84"/>
    <mergeCell ref="H84:N84"/>
    <mergeCell ref="A77:G77"/>
    <mergeCell ref="H77:N77"/>
    <mergeCell ref="A78:B80"/>
    <mergeCell ref="C78:G80"/>
    <mergeCell ref="H78:I80"/>
    <mergeCell ref="J78:N80"/>
    <mergeCell ref="A92:N92"/>
    <mergeCell ref="B93:F93"/>
    <mergeCell ref="G93:H93"/>
    <mergeCell ref="I93:J93"/>
    <mergeCell ref="K93:L93"/>
    <mergeCell ref="M93:N93"/>
    <mergeCell ref="A85:B87"/>
    <mergeCell ref="C85:G87"/>
    <mergeCell ref="H85:I87"/>
    <mergeCell ref="J85:N87"/>
    <mergeCell ref="A88:B90"/>
    <mergeCell ref="C88:G90"/>
    <mergeCell ref="H88:I90"/>
    <mergeCell ref="J88:N90"/>
    <mergeCell ref="B94:F94"/>
    <mergeCell ref="G94:H94"/>
    <mergeCell ref="I94:J94"/>
    <mergeCell ref="K94:L94"/>
    <mergeCell ref="M94:N94"/>
    <mergeCell ref="B95:F95"/>
    <mergeCell ref="G95:H95"/>
    <mergeCell ref="I95:J95"/>
    <mergeCell ref="K95:L95"/>
    <mergeCell ref="M95:N95"/>
    <mergeCell ref="B96:F96"/>
    <mergeCell ref="G96:H96"/>
    <mergeCell ref="I96:J96"/>
    <mergeCell ref="K96:L96"/>
    <mergeCell ref="M96:N96"/>
    <mergeCell ref="B97:F97"/>
    <mergeCell ref="G97:H97"/>
    <mergeCell ref="I97:J97"/>
    <mergeCell ref="K97:L97"/>
    <mergeCell ref="M97:N97"/>
    <mergeCell ref="B98:F98"/>
    <mergeCell ref="G98:H98"/>
    <mergeCell ref="I98:J98"/>
    <mergeCell ref="K98:L98"/>
    <mergeCell ref="M98:N98"/>
    <mergeCell ref="B99:F99"/>
    <mergeCell ref="G99:H99"/>
    <mergeCell ref="I99:J99"/>
    <mergeCell ref="K99:L99"/>
    <mergeCell ref="M99:N99"/>
    <mergeCell ref="B100:F100"/>
    <mergeCell ref="G100:H100"/>
    <mergeCell ref="I100:J100"/>
    <mergeCell ref="K100:L100"/>
    <mergeCell ref="M100:N100"/>
    <mergeCell ref="B101:F101"/>
    <mergeCell ref="G101:H101"/>
    <mergeCell ref="I101:J101"/>
    <mergeCell ref="K101:L101"/>
    <mergeCell ref="M101:N101"/>
    <mergeCell ref="B102:F102"/>
    <mergeCell ref="G102:H102"/>
    <mergeCell ref="I102:J102"/>
    <mergeCell ref="K102:L102"/>
    <mergeCell ref="M102:N102"/>
    <mergeCell ref="B103:F103"/>
    <mergeCell ref="G103:H103"/>
    <mergeCell ref="I103:J103"/>
    <mergeCell ref="K103:L103"/>
    <mergeCell ref="M103:N103"/>
    <mergeCell ref="B104:F104"/>
    <mergeCell ref="G104:H104"/>
    <mergeCell ref="I104:J104"/>
    <mergeCell ref="K104:L104"/>
    <mergeCell ref="M104:N104"/>
    <mergeCell ref="B105:F105"/>
    <mergeCell ref="G105:H105"/>
    <mergeCell ref="I105:J105"/>
    <mergeCell ref="K105:L105"/>
    <mergeCell ref="M105:N105"/>
    <mergeCell ref="A109:N109"/>
    <mergeCell ref="A110:D110"/>
    <mergeCell ref="E110:L110"/>
    <mergeCell ref="M110:N110"/>
    <mergeCell ref="A111:D112"/>
    <mergeCell ref="E111:L112"/>
    <mergeCell ref="M111:N112"/>
    <mergeCell ref="B106:F106"/>
    <mergeCell ref="G106:H106"/>
    <mergeCell ref="I106:J106"/>
    <mergeCell ref="K106:L106"/>
    <mergeCell ref="M106:N106"/>
    <mergeCell ref="B107:L107"/>
    <mergeCell ref="M107:N107"/>
    <mergeCell ref="A117:D118"/>
    <mergeCell ref="E117:L118"/>
    <mergeCell ref="M117:N118"/>
    <mergeCell ref="A119:D120"/>
    <mergeCell ref="E119:L120"/>
    <mergeCell ref="M119:N120"/>
    <mergeCell ref="A113:D114"/>
    <mergeCell ref="E113:L114"/>
    <mergeCell ref="M113:N114"/>
    <mergeCell ref="A115:D116"/>
    <mergeCell ref="E115:L116"/>
    <mergeCell ref="M115:N116"/>
    <mergeCell ref="A125:L125"/>
    <mergeCell ref="M125:N125"/>
    <mergeCell ref="A126:L126"/>
    <mergeCell ref="M126:N126"/>
    <mergeCell ref="A121:D122"/>
    <mergeCell ref="E121:L122"/>
    <mergeCell ref="M121:N122"/>
    <mergeCell ref="A123:D124"/>
    <mergeCell ref="E123:L124"/>
    <mergeCell ref="M123:N124"/>
  </mergeCells>
  <conditionalFormatting sqref="C51:N51 C53:N53 C55:N55 C57:N57 C59:N59 C61:N61 C63:N63">
    <cfRule type="cellIs" dxfId="5" priority="1" stopIfTrue="1" operator="equal">
      <formula>"x"</formula>
    </cfRule>
  </conditionalFormatting>
  <conditionalFormatting sqref="C52:N52 C54:N54 C56:N56 C58:N58 C60:N60 C62:N62">
    <cfRule type="cellIs" dxfId="4" priority="2" stopIfTrue="1" operator="equal">
      <formula>"x"</formula>
    </cfRule>
  </conditionalFormatting>
  <conditionalFormatting sqref="C64:N64">
    <cfRule type="cellIs" dxfId="3" priority="3" stopIfTrue="1" operator="equal">
      <formula>"x"</formula>
    </cfRule>
  </conditionalFormatting>
  <conditionalFormatting sqref="C65:N65">
    <cfRule type="cellIs" dxfId="2" priority="7" stopIfTrue="1" operator="equal">
      <formula>"x"</formula>
    </cfRule>
  </conditionalFormatting>
  <conditionalFormatting sqref="C66:N66 C68:N68">
    <cfRule type="cellIs" dxfId="1" priority="8" stopIfTrue="1" operator="equal">
      <formula>"x"</formula>
    </cfRule>
  </conditionalFormatting>
  <conditionalFormatting sqref="C67:N67">
    <cfRule type="cellIs" dxfId="0" priority="6"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51:N68"/>
  </dataValidations>
  <pageMargins left="1.99"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7</vt:i4>
      </vt:variant>
    </vt:vector>
  </HeadingPairs>
  <TitlesOfParts>
    <vt:vector size="18" baseType="lpstr">
      <vt:lpstr>Schema Generale</vt:lpstr>
      <vt:lpstr>N.1  </vt:lpstr>
      <vt:lpstr>n. 2  serv pers</vt:lpstr>
      <vt:lpstr>N. 2</vt:lpstr>
      <vt:lpstr>N.3</vt:lpstr>
      <vt:lpstr>n. 9  vigil</vt:lpstr>
      <vt:lpstr>N. 4</vt:lpstr>
      <vt:lpstr>N.5 </vt:lpstr>
      <vt:lpstr>N.6</vt:lpstr>
      <vt:lpstr>N 12 COVID-19</vt:lpstr>
      <vt:lpstr>Foglio2</vt:lpstr>
      <vt:lpstr>'N 12 COVID-19'!Area_stampa</vt:lpstr>
      <vt:lpstr>'N. 2'!Area_stampa</vt:lpstr>
      <vt:lpstr>'n. 2  serv pers'!Area_stampa</vt:lpstr>
      <vt:lpstr>'N. 4'!Area_stampa</vt:lpstr>
      <vt:lpstr>N.3!Area_stampa</vt:lpstr>
      <vt:lpstr>'N.5 '!Area_stampa</vt:lpstr>
      <vt:lpstr>'Schema Generale'!Area_stampa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RAVINALE</dc:creator>
  <cp:lastModifiedBy>Sportello</cp:lastModifiedBy>
  <cp:lastPrinted>2022-03-14T08:49:06Z</cp:lastPrinted>
  <dcterms:created xsi:type="dcterms:W3CDTF">2006-09-16T00:00:00Z</dcterms:created>
  <dcterms:modified xsi:type="dcterms:W3CDTF">2023-11-06T21:35:12Z</dcterms:modified>
</cp:coreProperties>
</file>